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19875" windowHeight="7710" activeTab="4"/>
  </bookViews>
  <sheets>
    <sheet name="Антрацит" sheetId="1" r:id="rId1"/>
    <sheet name="Брянка" sheetId="2" r:id="rId2"/>
    <sheet name="Ровеньки" sheetId="3" r:id="rId3"/>
    <sheet name="Лисичанск" sheetId="4" r:id="rId4"/>
    <sheet name="Зведена таблиця" sheetId="5" r:id="rId5"/>
  </sheets>
  <definedNames>
    <definedName name="_xlnm.Print_Area" localSheetId="4">'Зведена таблиця'!$A$1:$U$18</definedName>
  </definedNames>
  <calcPr calcId="144525"/>
</workbook>
</file>

<file path=xl/calcChain.xml><?xml version="1.0" encoding="utf-8"?>
<calcChain xmlns="http://schemas.openxmlformats.org/spreadsheetml/2006/main">
  <c r="C10" i="5" l="1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B10" i="5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B9" i="5"/>
  <c r="C8" i="5"/>
  <c r="C11" i="5" s="1"/>
  <c r="D8" i="5"/>
  <c r="D11" i="5" s="1"/>
  <c r="E8" i="5"/>
  <c r="E11" i="5" s="1"/>
  <c r="F8" i="5"/>
  <c r="F11" i="5" s="1"/>
  <c r="G8" i="5"/>
  <c r="G11" i="5" s="1"/>
  <c r="H8" i="5"/>
  <c r="H11" i="5" s="1"/>
  <c r="I8" i="5"/>
  <c r="I11" i="5" s="1"/>
  <c r="J8" i="5"/>
  <c r="J11" i="5" s="1"/>
  <c r="K8" i="5"/>
  <c r="K11" i="5" s="1"/>
  <c r="L8" i="5"/>
  <c r="L11" i="5" s="1"/>
  <c r="M8" i="5"/>
  <c r="M11" i="5" s="1"/>
  <c r="N8" i="5"/>
  <c r="N11" i="5" s="1"/>
  <c r="O8" i="5"/>
  <c r="O11" i="5" s="1"/>
  <c r="P8" i="5"/>
  <c r="P11" i="5" s="1"/>
  <c r="Q8" i="5"/>
  <c r="Q11" i="5" s="1"/>
  <c r="R8" i="5"/>
  <c r="R11" i="5" s="1"/>
  <c r="S8" i="5"/>
  <c r="S11" i="5" s="1"/>
  <c r="T8" i="5"/>
  <c r="T11" i="5" s="1"/>
  <c r="U8" i="5"/>
  <c r="U11" i="5" s="1"/>
  <c r="B8" i="5"/>
  <c r="B11" i="5" s="1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B18" i="5"/>
</calcChain>
</file>

<file path=xl/sharedStrings.xml><?xml version="1.0" encoding="utf-8"?>
<sst xmlns="http://schemas.openxmlformats.org/spreadsheetml/2006/main" count="249" uniqueCount="37">
  <si>
    <t xml:space="preserve">     2. Поголів'я худоби за категоріями господарств у м. Антрацит </t>
  </si>
  <si>
    <t xml:space="preserve">                                                      (тис. голів)</t>
  </si>
  <si>
    <t>Категорія господарств</t>
  </si>
  <si>
    <t>Велика рогата худоба</t>
  </si>
  <si>
    <t>у тому числі корови</t>
  </si>
  <si>
    <t>Свині</t>
  </si>
  <si>
    <t>Вівці та кози</t>
  </si>
  <si>
    <t>Сільськогос-подарські підприємства</t>
  </si>
  <si>
    <t>зокрема фермерські господарства</t>
  </si>
  <si>
    <t>Господарства населення</t>
  </si>
  <si>
    <t>Усього</t>
  </si>
  <si>
    <t xml:space="preserve">                                                     Додаток 6 </t>
  </si>
  <si>
    <t xml:space="preserve">                                                     до Порядку </t>
  </si>
  <si>
    <t xml:space="preserve">                          ОПИТНИЙ ЛИСТ* </t>
  </si>
  <si>
    <t xml:space="preserve">             оцінки потенціалу використання відходів </t>
  </si>
  <si>
    <t xml:space="preserve">            сільського та лісового господарств, звалищ </t>
  </si>
  <si>
    <t xml:space="preserve">           твердих побутових відходів з метою отримання </t>
  </si>
  <si>
    <t xml:space="preserve">     альтернативних видів палива для енергетичного споживання </t>
  </si>
  <si>
    <t xml:space="preserve">     I. Сільське господарство </t>
  </si>
  <si>
    <t xml:space="preserve">     1. Поголів'я худоби за категоріями господарств у регіоні </t>
  </si>
  <si>
    <t>м. Брянка</t>
  </si>
  <si>
    <t>_</t>
  </si>
  <si>
    <t xml:space="preserve"> </t>
  </si>
  <si>
    <t xml:space="preserve">     2. Поголів'я худоби за категоріями господарств у районі </t>
  </si>
  <si>
    <t>м.Ровеньки Луганська область</t>
  </si>
  <si>
    <t>Додаток 6</t>
  </si>
  <si>
    <t xml:space="preserve">1. Поголів'я худоби за категоріями господарств у регіоні </t>
  </si>
  <si>
    <t>(тис. голів)</t>
  </si>
  <si>
    <t xml:space="preserve">2. Поголів'я худоби за категоріями господарств у районі </t>
  </si>
  <si>
    <t>,</t>
  </si>
  <si>
    <t>Місто</t>
  </si>
  <si>
    <t>Антрацит</t>
  </si>
  <si>
    <t>Брянка</t>
  </si>
  <si>
    <t>Ровеньки</t>
  </si>
  <si>
    <t>Лисичанськ</t>
  </si>
  <si>
    <t xml:space="preserve">Загальна кількість </t>
  </si>
  <si>
    <t xml:space="preserve">             оцінки потенціалу використання відходів сільського та лісового господарств, звалищ твердих побутових відходів з метою отримання альтернативних видів палива для енергетичного споживання. Міста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</si>
</sst>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</font>
    <font>
      <i/>
      <sz val="11"/>
      <color indexed="8"/>
      <name val="Courier New"/>
      <family val="3"/>
    </font>
    <font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sz val="10.5"/>
      <name val="Courier New"/>
      <family val="3"/>
      <charset val="204"/>
    </font>
    <font>
      <sz val="10.5"/>
      <color indexed="8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indexed="8"/>
      <name val="Courier New"/>
    </font>
    <font>
      <sz val="12"/>
      <name val="Arial"/>
    </font>
    <font>
      <sz val="10"/>
      <name val="Courier New"/>
      <family val="3"/>
      <charset val="204"/>
    </font>
    <font>
      <i/>
      <sz val="11"/>
      <color indexed="8"/>
      <name val="Courier New"/>
      <family val="3"/>
      <charset val="204"/>
    </font>
    <font>
      <i/>
      <sz val="11"/>
      <color indexed="8"/>
      <name val="Courier New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4" fontId="8" fillId="0" borderId="1" xfId="0" applyNumberFormat="1" applyFont="1" applyBorder="1"/>
    <xf numFmtId="0" fontId="9" fillId="0" borderId="0" xfId="0" applyFont="1" applyAlignment="1"/>
    <xf numFmtId="0" fontId="10" fillId="0" borderId="0" xfId="0" applyFont="1"/>
    <xf numFmtId="0" fontId="9" fillId="0" borderId="2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9" fillId="0" borderId="0" xfId="0" applyFont="1"/>
    <xf numFmtId="0" fontId="13" fillId="0" borderId="0" xfId="0" applyFont="1"/>
    <xf numFmtId="0" fontId="3" fillId="0" borderId="0" xfId="0" applyFont="1" applyAlignment="1"/>
    <xf numFmtId="0" fontId="3" fillId="0" borderId="2" xfId="0" applyFont="1" applyBorder="1" applyAlignment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4" fillId="0" borderId="3" xfId="0" applyFont="1" applyBorder="1"/>
    <xf numFmtId="0" fontId="11" fillId="0" borderId="3" xfId="0" applyFont="1" applyBorder="1"/>
    <xf numFmtId="0" fontId="3" fillId="0" borderId="0" xfId="0" applyFont="1"/>
    <xf numFmtId="0" fontId="12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/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17" fillId="0" borderId="0" xfId="0" applyFont="1"/>
    <xf numFmtId="0" fontId="16" fillId="0" borderId="0" xfId="0" applyFont="1" applyAlignment="1">
      <alignment horizontal="center"/>
    </xf>
    <xf numFmtId="0" fontId="0" fillId="0" borderId="0" xfId="0" applyBorder="1"/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wrapText="1"/>
    </xf>
    <xf numFmtId="0" fontId="0" fillId="3" borderId="0" xfId="0" applyFill="1" applyBorder="1"/>
    <xf numFmtId="0" fontId="19" fillId="3" borderId="0" xfId="0" applyFont="1" applyFill="1" applyBorder="1" applyAlignment="1">
      <alignment horizontal="center"/>
    </xf>
    <xf numFmtId="0" fontId="18" fillId="0" borderId="3" xfId="0" applyFont="1" applyBorder="1" applyAlignment="1">
      <alignment horizontal="center" wrapText="1"/>
    </xf>
    <xf numFmtId="0" fontId="15" fillId="0" borderId="3" xfId="0" applyFont="1" applyBorder="1"/>
    <xf numFmtId="0" fontId="15" fillId="2" borderId="3" xfId="0" applyFont="1" applyFill="1" applyBorder="1"/>
    <xf numFmtId="0" fontId="15" fillId="3" borderId="3" xfId="0" applyFont="1" applyFill="1" applyBorder="1"/>
    <xf numFmtId="0" fontId="18" fillId="3" borderId="3" xfId="0" applyFont="1" applyFill="1" applyBorder="1" applyAlignment="1">
      <alignment horizontal="center" wrapText="1"/>
    </xf>
    <xf numFmtId="0" fontId="20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16" fillId="0" borderId="2" xfId="0" applyFont="1" applyBorder="1" applyAlignment="1">
      <alignment horizontal="center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16" fillId="0" borderId="0" xfId="0" applyFont="1" applyAlignment="1">
      <alignment horizontal="left"/>
    </xf>
    <xf numFmtId="0" fontId="1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workbookViewId="0">
      <selection activeCell="G25" sqref="G25"/>
    </sheetView>
  </sheetViews>
  <sheetFormatPr defaultRowHeight="15" x14ac:dyDescent="0.25"/>
  <sheetData>
    <row r="1" spans="1:22" x14ac:dyDescent="0.25">
      <c r="A1" s="1"/>
    </row>
    <row r="2" spans="1:22" x14ac:dyDescent="0.25">
      <c r="A2" s="1"/>
    </row>
    <row r="3" spans="1:22" x14ac:dyDescent="0.25">
      <c r="A3" s="1"/>
    </row>
    <row r="4" spans="1:22" x14ac:dyDescent="0.25">
      <c r="A4" s="1" t="s">
        <v>0</v>
      </c>
    </row>
    <row r="5" spans="1:22" ht="15.75" x14ac:dyDescent="0.3">
      <c r="A5" s="2" t="s">
        <v>1</v>
      </c>
    </row>
    <row r="6" spans="1:22" x14ac:dyDescent="0.25">
      <c r="A6" s="48" t="s">
        <v>2</v>
      </c>
      <c r="B6" s="48"/>
      <c r="C6" s="46" t="s">
        <v>3</v>
      </c>
      <c r="D6" s="46"/>
      <c r="E6" s="46"/>
      <c r="F6" s="46"/>
      <c r="G6" s="46"/>
      <c r="H6" s="46" t="s">
        <v>4</v>
      </c>
      <c r="I6" s="46"/>
      <c r="J6" s="46"/>
      <c r="K6" s="46"/>
      <c r="L6" s="46"/>
      <c r="M6" s="46" t="s">
        <v>5</v>
      </c>
      <c r="N6" s="46"/>
      <c r="O6" s="46"/>
      <c r="P6" s="46"/>
      <c r="Q6" s="46"/>
      <c r="R6" s="46" t="s">
        <v>6</v>
      </c>
      <c r="S6" s="46"/>
      <c r="T6" s="46"/>
      <c r="U6" s="46"/>
      <c r="V6" s="46"/>
    </row>
    <row r="7" spans="1:22" x14ac:dyDescent="0.25">
      <c r="A7" s="48"/>
      <c r="B7" s="48"/>
      <c r="C7" s="3">
        <v>2004</v>
      </c>
      <c r="D7" s="3">
        <v>2005</v>
      </c>
      <c r="E7" s="3">
        <v>2006</v>
      </c>
      <c r="F7" s="3">
        <v>2007</v>
      </c>
      <c r="G7" s="3">
        <v>2008</v>
      </c>
      <c r="H7" s="3">
        <v>2004</v>
      </c>
      <c r="I7" s="3">
        <v>2005</v>
      </c>
      <c r="J7" s="3">
        <v>2006</v>
      </c>
      <c r="K7" s="3">
        <v>2007</v>
      </c>
      <c r="L7" s="3">
        <v>2008</v>
      </c>
      <c r="M7" s="3">
        <v>2004</v>
      </c>
      <c r="N7" s="3">
        <v>2005</v>
      </c>
      <c r="O7" s="3">
        <v>2006</v>
      </c>
      <c r="P7" s="3">
        <v>2007</v>
      </c>
      <c r="Q7" s="3">
        <v>2008</v>
      </c>
      <c r="R7" s="3">
        <v>2004</v>
      </c>
      <c r="S7" s="3">
        <v>2005</v>
      </c>
      <c r="T7" s="3">
        <v>2006</v>
      </c>
      <c r="U7" s="3">
        <v>2007</v>
      </c>
      <c r="V7" s="3">
        <v>2008</v>
      </c>
    </row>
    <row r="8" spans="1:22" x14ac:dyDescent="0.25">
      <c r="A8" s="47" t="s">
        <v>7</v>
      </c>
      <c r="B8" s="47"/>
      <c r="C8" s="4"/>
      <c r="D8" s="4"/>
      <c r="E8" s="4"/>
      <c r="F8" s="4"/>
      <c r="G8" s="4"/>
      <c r="H8" s="4"/>
      <c r="I8" s="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x14ac:dyDescent="0.25">
      <c r="A9" s="48" t="s">
        <v>8</v>
      </c>
      <c r="B9" s="48"/>
      <c r="C9" s="4"/>
      <c r="D9" s="4"/>
      <c r="E9" s="4"/>
      <c r="F9" s="4"/>
      <c r="G9" s="4"/>
      <c r="H9" s="4"/>
      <c r="I9" s="4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x14ac:dyDescent="0.25">
      <c r="A10" s="48" t="s">
        <v>9</v>
      </c>
      <c r="B10" s="48"/>
      <c r="C10" s="4"/>
      <c r="D10" s="4"/>
      <c r="E10" s="4"/>
      <c r="F10" s="4"/>
      <c r="G10" s="4"/>
      <c r="H10" s="4"/>
      <c r="I10" s="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ht="15.75" x14ac:dyDescent="0.3">
      <c r="A11" s="49" t="s">
        <v>10</v>
      </c>
      <c r="B11" s="49"/>
      <c r="C11" s="6">
        <v>1.8210000000000002</v>
      </c>
      <c r="D11" s="6">
        <v>1.8439999999999999</v>
      </c>
      <c r="E11" s="6">
        <v>1.1819999999999999</v>
      </c>
      <c r="F11" s="6">
        <v>1.1339999999999999</v>
      </c>
      <c r="G11" s="6">
        <v>1.1100000000000001</v>
      </c>
      <c r="H11" s="6">
        <v>1.1280000000000001</v>
      </c>
      <c r="I11" s="6">
        <v>1.137</v>
      </c>
      <c r="J11" s="6">
        <v>0.79800000000000004</v>
      </c>
      <c r="K11" s="6">
        <v>0.78200000000000003</v>
      </c>
      <c r="L11" s="6">
        <v>0.77800000000000002</v>
      </c>
      <c r="M11" s="6">
        <v>1.921</v>
      </c>
      <c r="N11" s="6">
        <v>1.913</v>
      </c>
      <c r="O11" s="6">
        <v>0.67200000000000004</v>
      </c>
      <c r="P11" s="6">
        <v>0.66700000000000004</v>
      </c>
      <c r="Q11" s="6">
        <v>0.65900000000000003</v>
      </c>
      <c r="R11" s="6">
        <v>3.0390000000000001</v>
      </c>
      <c r="S11" s="6">
        <v>3.0129999999999999</v>
      </c>
      <c r="T11" s="6">
        <v>2.1459999999999999</v>
      </c>
      <c r="U11" s="6">
        <v>2.0960000000000001</v>
      </c>
      <c r="V11" s="6">
        <v>2.032</v>
      </c>
    </row>
  </sheetData>
  <mergeCells count="9">
    <mergeCell ref="A11:B11"/>
    <mergeCell ref="A6:B7"/>
    <mergeCell ref="C6:G6"/>
    <mergeCell ref="H6:L6"/>
    <mergeCell ref="M6:Q6"/>
    <mergeCell ref="R6:V6"/>
    <mergeCell ref="A8:B8"/>
    <mergeCell ref="A9:B9"/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workbookViewId="0">
      <selection activeCell="C18" sqref="C18"/>
    </sheetView>
  </sheetViews>
  <sheetFormatPr defaultRowHeight="15" x14ac:dyDescent="0.25"/>
  <sheetData>
    <row r="1" spans="1:22" x14ac:dyDescent="0.25">
      <c r="A1" s="7" t="s">
        <v>11</v>
      </c>
      <c r="B1" s="7"/>
      <c r="C1" s="7"/>
      <c r="D1" s="7"/>
      <c r="E1" s="7"/>
      <c r="F1" s="7"/>
      <c r="G1" s="7"/>
      <c r="H1" s="7"/>
      <c r="I1" s="7"/>
    </row>
    <row r="2" spans="1:22" x14ac:dyDescent="0.25">
      <c r="A2" s="7" t="s">
        <v>12</v>
      </c>
      <c r="B2" s="7"/>
      <c r="C2" s="7"/>
      <c r="D2" s="7"/>
      <c r="E2" s="7"/>
      <c r="F2" s="7"/>
      <c r="G2" s="7"/>
      <c r="H2" s="7"/>
      <c r="I2" s="7"/>
    </row>
    <row r="3" spans="1:22" x14ac:dyDescent="0.25">
      <c r="A3" s="7" t="s">
        <v>13</v>
      </c>
      <c r="B3" s="7"/>
      <c r="C3" s="7"/>
      <c r="D3" s="7"/>
      <c r="E3" s="7"/>
      <c r="F3" s="7"/>
      <c r="G3" s="7"/>
      <c r="H3" s="7"/>
      <c r="I3" s="7"/>
    </row>
    <row r="4" spans="1:22" x14ac:dyDescent="0.25">
      <c r="A4" s="7" t="s">
        <v>14</v>
      </c>
      <c r="B4" s="7"/>
      <c r="C4" s="7"/>
      <c r="D4" s="7"/>
      <c r="E4" s="7"/>
      <c r="F4" s="7"/>
      <c r="G4" s="7"/>
      <c r="H4" s="7"/>
      <c r="I4" s="7"/>
    </row>
    <row r="5" spans="1:22" x14ac:dyDescent="0.25">
      <c r="A5" s="7" t="s">
        <v>15</v>
      </c>
      <c r="B5" s="7"/>
      <c r="C5" s="7"/>
      <c r="D5" s="7"/>
      <c r="E5" s="7"/>
      <c r="F5" s="7"/>
      <c r="G5" s="7"/>
      <c r="H5" s="7"/>
      <c r="I5" s="7"/>
    </row>
    <row r="6" spans="1:22" x14ac:dyDescent="0.25">
      <c r="A6" s="7" t="s">
        <v>16</v>
      </c>
      <c r="B6" s="7"/>
      <c r="C6" s="7"/>
      <c r="D6" s="7"/>
      <c r="E6" s="7"/>
      <c r="F6" s="7"/>
      <c r="G6" s="7"/>
      <c r="H6" s="7"/>
      <c r="I6" s="7"/>
    </row>
    <row r="7" spans="1:22" x14ac:dyDescent="0.25">
      <c r="A7" s="7" t="s">
        <v>17</v>
      </c>
      <c r="B7" s="7"/>
      <c r="C7" s="7"/>
      <c r="D7" s="7"/>
      <c r="E7" s="7"/>
      <c r="F7" s="7"/>
      <c r="G7" s="7"/>
      <c r="H7" s="7"/>
      <c r="I7" s="7"/>
    </row>
    <row r="8" spans="1:22" x14ac:dyDescent="0.25">
      <c r="A8" s="7"/>
      <c r="B8" s="7"/>
      <c r="C8" s="7"/>
      <c r="D8" s="7"/>
      <c r="E8" s="7"/>
      <c r="F8" s="7"/>
      <c r="G8" s="7"/>
      <c r="H8" s="7"/>
      <c r="I8" s="7"/>
    </row>
    <row r="9" spans="1:22" x14ac:dyDescent="0.25">
      <c r="A9" s="7"/>
      <c r="B9" s="7"/>
      <c r="C9" s="7"/>
      <c r="D9" s="7"/>
      <c r="E9" s="7"/>
      <c r="F9" s="7"/>
      <c r="G9" s="7"/>
      <c r="H9" s="7"/>
      <c r="I9" s="7"/>
    </row>
    <row r="10" spans="1:22" x14ac:dyDescent="0.25">
      <c r="A10" s="7" t="s">
        <v>18</v>
      </c>
      <c r="B10" s="7"/>
      <c r="C10" s="7"/>
      <c r="D10" s="7"/>
      <c r="E10" s="7"/>
      <c r="F10" s="7"/>
      <c r="G10" s="7"/>
      <c r="H10" s="7"/>
      <c r="I10" s="7"/>
    </row>
    <row r="11" spans="1:22" ht="15.75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M11" s="8" t="s">
        <v>20</v>
      </c>
    </row>
    <row r="12" spans="1:22" x14ac:dyDescent="0.25">
      <c r="A12" s="9" t="s">
        <v>1</v>
      </c>
      <c r="B12" s="9"/>
      <c r="C12" s="9"/>
      <c r="D12" s="9"/>
      <c r="E12" s="9"/>
      <c r="F12" s="9"/>
      <c r="G12" s="9"/>
      <c r="H12" s="9"/>
      <c r="I12" s="9"/>
    </row>
    <row r="13" spans="1:22" x14ac:dyDescent="0.25">
      <c r="A13" s="53" t="s">
        <v>2</v>
      </c>
      <c r="B13" s="53"/>
      <c r="C13" s="50" t="s">
        <v>3</v>
      </c>
      <c r="D13" s="50"/>
      <c r="E13" s="50"/>
      <c r="F13" s="50"/>
      <c r="G13" s="50"/>
      <c r="H13" s="50" t="s">
        <v>4</v>
      </c>
      <c r="I13" s="50"/>
      <c r="J13" s="50"/>
      <c r="K13" s="50"/>
      <c r="L13" s="50"/>
      <c r="M13" s="50" t="s">
        <v>5</v>
      </c>
      <c r="N13" s="50"/>
      <c r="O13" s="50"/>
      <c r="P13" s="50"/>
      <c r="Q13" s="50"/>
      <c r="R13" s="50" t="s">
        <v>6</v>
      </c>
      <c r="S13" s="50"/>
      <c r="T13" s="50"/>
      <c r="U13" s="50"/>
      <c r="V13" s="50"/>
    </row>
    <row r="14" spans="1:22" x14ac:dyDescent="0.25">
      <c r="A14" s="53"/>
      <c r="B14" s="53"/>
      <c r="C14" s="10">
        <v>2004</v>
      </c>
      <c r="D14" s="10">
        <v>2005</v>
      </c>
      <c r="E14" s="10">
        <v>2006</v>
      </c>
      <c r="F14" s="10">
        <v>2007</v>
      </c>
      <c r="G14" s="10">
        <v>2008</v>
      </c>
      <c r="H14" s="10">
        <v>2004</v>
      </c>
      <c r="I14" s="10">
        <v>2005</v>
      </c>
      <c r="J14" s="10">
        <v>2006</v>
      </c>
      <c r="K14" s="10">
        <v>2007</v>
      </c>
      <c r="L14" s="10">
        <v>2008</v>
      </c>
      <c r="M14" s="10">
        <v>2004</v>
      </c>
      <c r="N14" s="10">
        <v>2005</v>
      </c>
      <c r="O14" s="10">
        <v>2006</v>
      </c>
      <c r="P14" s="10">
        <v>2007</v>
      </c>
      <c r="Q14" s="10">
        <v>2008</v>
      </c>
      <c r="R14" s="10">
        <v>2004</v>
      </c>
      <c r="S14" s="10">
        <v>2005</v>
      </c>
      <c r="T14" s="10">
        <v>2006</v>
      </c>
      <c r="U14" s="10">
        <v>2007</v>
      </c>
      <c r="V14" s="10">
        <v>2008</v>
      </c>
    </row>
    <row r="15" spans="1:22" x14ac:dyDescent="0.25">
      <c r="A15" s="54" t="s">
        <v>7</v>
      </c>
      <c r="B15" s="54"/>
      <c r="C15" s="11" t="s">
        <v>21</v>
      </c>
      <c r="D15" s="11" t="s">
        <v>21</v>
      </c>
      <c r="E15" s="11" t="s">
        <v>21</v>
      </c>
      <c r="F15" s="11" t="s">
        <v>21</v>
      </c>
      <c r="G15" s="11" t="s">
        <v>21</v>
      </c>
      <c r="H15" s="11" t="s">
        <v>21</v>
      </c>
      <c r="I15" s="11" t="s">
        <v>21</v>
      </c>
      <c r="J15" s="11" t="s">
        <v>21</v>
      </c>
      <c r="K15" s="11" t="s">
        <v>21</v>
      </c>
      <c r="L15" s="11" t="s">
        <v>21</v>
      </c>
      <c r="M15" s="11" t="s">
        <v>21</v>
      </c>
      <c r="N15" s="11" t="s">
        <v>21</v>
      </c>
      <c r="O15" s="11" t="s">
        <v>21</v>
      </c>
      <c r="P15" s="11" t="s">
        <v>21</v>
      </c>
      <c r="Q15" s="11" t="s">
        <v>21</v>
      </c>
      <c r="R15" s="11" t="s">
        <v>21</v>
      </c>
      <c r="S15" s="11" t="s">
        <v>21</v>
      </c>
      <c r="T15" s="11" t="s">
        <v>21</v>
      </c>
      <c r="U15" s="11" t="s">
        <v>21</v>
      </c>
      <c r="V15" s="11" t="s">
        <v>21</v>
      </c>
    </row>
    <row r="16" spans="1:22" x14ac:dyDescent="0.25">
      <c r="A16" s="53" t="s">
        <v>8</v>
      </c>
      <c r="B16" s="53"/>
      <c r="C16" s="11" t="s">
        <v>21</v>
      </c>
      <c r="D16" s="11" t="s">
        <v>21</v>
      </c>
      <c r="E16" s="11" t="s">
        <v>21</v>
      </c>
      <c r="F16" s="11" t="s">
        <v>21</v>
      </c>
      <c r="G16" s="11" t="s">
        <v>21</v>
      </c>
      <c r="H16" s="11" t="s">
        <v>21</v>
      </c>
      <c r="I16" s="11" t="s">
        <v>21</v>
      </c>
      <c r="J16" s="11" t="s">
        <v>21</v>
      </c>
      <c r="K16" s="11" t="s">
        <v>21</v>
      </c>
      <c r="L16" s="11" t="s">
        <v>21</v>
      </c>
      <c r="M16" s="11" t="s">
        <v>21</v>
      </c>
      <c r="N16" s="11" t="s">
        <v>21</v>
      </c>
      <c r="O16" s="11" t="s">
        <v>21</v>
      </c>
      <c r="P16" s="11" t="s">
        <v>21</v>
      </c>
      <c r="Q16" s="11" t="s">
        <v>21</v>
      </c>
      <c r="R16" s="11" t="s">
        <v>21</v>
      </c>
      <c r="S16" s="11" t="s">
        <v>21</v>
      </c>
      <c r="T16" s="11" t="s">
        <v>21</v>
      </c>
      <c r="U16" s="11" t="s">
        <v>21</v>
      </c>
      <c r="V16" s="11" t="s">
        <v>21</v>
      </c>
    </row>
    <row r="17" spans="1:22" x14ac:dyDescent="0.25">
      <c r="A17" s="53" t="s">
        <v>9</v>
      </c>
      <c r="B17" s="53"/>
      <c r="C17" s="12">
        <v>0.59</v>
      </c>
      <c r="D17" s="12">
        <v>0.48299999999999998</v>
      </c>
      <c r="E17" s="12">
        <v>0.45600000000000002</v>
      </c>
      <c r="F17" s="12">
        <v>0.42399999999999999</v>
      </c>
      <c r="G17" s="12">
        <v>0.33200000000000002</v>
      </c>
      <c r="H17" s="12">
        <v>0.57999999999999996</v>
      </c>
      <c r="I17" s="12">
        <v>0.56999999999999995</v>
      </c>
      <c r="J17" s="12">
        <v>0.41699999999999998</v>
      </c>
      <c r="K17" s="12">
        <v>0.36599999999999999</v>
      </c>
      <c r="L17" s="12">
        <v>0.28699999999999998</v>
      </c>
      <c r="M17" s="12">
        <v>0.155</v>
      </c>
      <c r="N17" s="12">
        <v>0.1</v>
      </c>
      <c r="O17" s="12">
        <v>0.40300000000000002</v>
      </c>
      <c r="P17" s="12">
        <v>0.218</v>
      </c>
      <c r="Q17" s="12">
        <v>0.20300000000000001</v>
      </c>
      <c r="R17" s="12">
        <v>0.54100000000000004</v>
      </c>
      <c r="S17" s="12">
        <v>0.504</v>
      </c>
      <c r="T17" s="12">
        <v>0.38300000000000001</v>
      </c>
      <c r="U17" s="12">
        <v>0.45300000000000001</v>
      </c>
      <c r="V17" s="12">
        <v>0.46500000000000002</v>
      </c>
    </row>
    <row r="18" spans="1:22" ht="15.75" x14ac:dyDescent="0.25">
      <c r="A18" s="51" t="s">
        <v>10</v>
      </c>
      <c r="B18" s="52"/>
      <c r="C18" s="12">
        <v>0.59</v>
      </c>
      <c r="D18" s="12">
        <v>0.48299999999999998</v>
      </c>
      <c r="E18" s="12">
        <v>0.45600000000000002</v>
      </c>
      <c r="F18" s="12">
        <v>0.42399999999999999</v>
      </c>
      <c r="G18" s="12">
        <v>0.33200000000000002</v>
      </c>
      <c r="H18" s="12">
        <v>0.57999999999999996</v>
      </c>
      <c r="I18" s="12">
        <v>0.56999999999999995</v>
      </c>
      <c r="J18" s="12">
        <v>0.41699999999999998</v>
      </c>
      <c r="K18" s="12">
        <v>0.36599999999999999</v>
      </c>
      <c r="L18" s="12">
        <v>0.28699999999999998</v>
      </c>
      <c r="M18" s="12">
        <v>0.155</v>
      </c>
      <c r="N18" s="12">
        <v>0.1</v>
      </c>
      <c r="O18" s="12">
        <v>0.40300000000000002</v>
      </c>
      <c r="P18" s="12">
        <v>0.218</v>
      </c>
      <c r="Q18" s="12">
        <v>0.20300000000000001</v>
      </c>
      <c r="R18" s="12">
        <v>0.54100000000000004</v>
      </c>
      <c r="S18" s="12">
        <v>0.504</v>
      </c>
      <c r="T18" s="12">
        <v>0.38300000000000001</v>
      </c>
      <c r="U18" s="12">
        <v>0.45300000000000001</v>
      </c>
      <c r="V18" s="12">
        <v>0.46500000000000002</v>
      </c>
    </row>
    <row r="19" spans="1:22" x14ac:dyDescent="0.25">
      <c r="A19" s="13"/>
    </row>
    <row r="20" spans="1:22" x14ac:dyDescent="0.25">
      <c r="A20" s="13"/>
    </row>
    <row r="21" spans="1:22" x14ac:dyDescent="0.25">
      <c r="A21" s="13"/>
      <c r="L21" t="s">
        <v>22</v>
      </c>
    </row>
    <row r="22" spans="1:22" x14ac:dyDescent="0.25">
      <c r="A22" s="13"/>
      <c r="F22" t="s">
        <v>22</v>
      </c>
    </row>
    <row r="23" spans="1:22" x14ac:dyDescent="0.25">
      <c r="A23" s="13"/>
    </row>
    <row r="24" spans="1:22" x14ac:dyDescent="0.25">
      <c r="A24" s="13"/>
      <c r="N24" t="s">
        <v>22</v>
      </c>
    </row>
    <row r="25" spans="1:22" x14ac:dyDescent="0.25">
      <c r="A25" s="13"/>
    </row>
    <row r="26" spans="1:22" x14ac:dyDescent="0.25">
      <c r="A26" s="13"/>
    </row>
    <row r="27" spans="1:22" x14ac:dyDescent="0.25">
      <c r="A27" s="13" t="s">
        <v>23</v>
      </c>
    </row>
    <row r="28" spans="1:22" ht="15.75" x14ac:dyDescent="0.3">
      <c r="A28" s="14" t="s">
        <v>1</v>
      </c>
    </row>
    <row r="29" spans="1:22" x14ac:dyDescent="0.25">
      <c r="A29" s="53" t="s">
        <v>2</v>
      </c>
      <c r="B29" s="53"/>
      <c r="C29" s="50" t="s">
        <v>3</v>
      </c>
      <c r="D29" s="50"/>
      <c r="E29" s="50"/>
      <c r="F29" s="50"/>
      <c r="G29" s="50"/>
      <c r="H29" s="50" t="s">
        <v>4</v>
      </c>
      <c r="I29" s="50"/>
      <c r="J29" s="50"/>
      <c r="K29" s="50"/>
      <c r="L29" s="50"/>
      <c r="M29" s="50" t="s">
        <v>5</v>
      </c>
      <c r="N29" s="50"/>
      <c r="O29" s="50"/>
      <c r="P29" s="50"/>
      <c r="Q29" s="50"/>
      <c r="R29" s="50" t="s">
        <v>6</v>
      </c>
      <c r="S29" s="50"/>
      <c r="T29" s="50"/>
      <c r="U29" s="50"/>
      <c r="V29" s="50"/>
    </row>
    <row r="30" spans="1:22" x14ac:dyDescent="0.25">
      <c r="A30" s="53"/>
      <c r="B30" s="53"/>
      <c r="C30" s="10">
        <v>2004</v>
      </c>
      <c r="D30" s="10">
        <v>2005</v>
      </c>
      <c r="E30" s="10">
        <v>2006</v>
      </c>
      <c r="F30" s="10">
        <v>2007</v>
      </c>
      <c r="G30" s="10">
        <v>2008</v>
      </c>
      <c r="H30" s="10">
        <v>2004</v>
      </c>
      <c r="I30" s="10">
        <v>2005</v>
      </c>
      <c r="J30" s="10">
        <v>2006</v>
      </c>
      <c r="K30" s="10">
        <v>2007</v>
      </c>
      <c r="L30" s="10">
        <v>2008</v>
      </c>
      <c r="M30" s="10">
        <v>2004</v>
      </c>
      <c r="N30" s="10">
        <v>2005</v>
      </c>
      <c r="O30" s="10">
        <v>2006</v>
      </c>
      <c r="P30" s="10">
        <v>2007</v>
      </c>
      <c r="Q30" s="10">
        <v>2008</v>
      </c>
      <c r="R30" s="10">
        <v>2004</v>
      </c>
      <c r="S30" s="10">
        <v>2005</v>
      </c>
      <c r="T30" s="10">
        <v>2006</v>
      </c>
      <c r="U30" s="10">
        <v>2007</v>
      </c>
      <c r="V30" s="10">
        <v>2008</v>
      </c>
    </row>
    <row r="31" spans="1:22" x14ac:dyDescent="0.25">
      <c r="A31" s="54" t="s">
        <v>7</v>
      </c>
      <c r="B31" s="54"/>
      <c r="C31" s="11" t="s">
        <v>21</v>
      </c>
      <c r="D31" s="11" t="s">
        <v>21</v>
      </c>
      <c r="E31" s="11" t="s">
        <v>21</v>
      </c>
      <c r="F31" s="11" t="s">
        <v>21</v>
      </c>
      <c r="G31" s="11" t="s">
        <v>21</v>
      </c>
      <c r="H31" s="11" t="s">
        <v>21</v>
      </c>
      <c r="I31" s="11" t="s">
        <v>21</v>
      </c>
      <c r="J31" s="11" t="s">
        <v>21</v>
      </c>
      <c r="K31" s="11" t="s">
        <v>21</v>
      </c>
      <c r="L31" s="11" t="s">
        <v>21</v>
      </c>
      <c r="M31" s="11" t="s">
        <v>21</v>
      </c>
      <c r="N31" s="11" t="s">
        <v>21</v>
      </c>
      <c r="O31" s="11" t="s">
        <v>21</v>
      </c>
      <c r="P31" s="11" t="s">
        <v>21</v>
      </c>
      <c r="Q31" s="11" t="s">
        <v>21</v>
      </c>
      <c r="R31" s="11" t="s">
        <v>21</v>
      </c>
      <c r="S31" s="11" t="s">
        <v>21</v>
      </c>
      <c r="T31" s="11" t="s">
        <v>21</v>
      </c>
      <c r="U31" s="11" t="s">
        <v>21</v>
      </c>
      <c r="V31" s="11" t="s">
        <v>21</v>
      </c>
    </row>
    <row r="32" spans="1:22" x14ac:dyDescent="0.25">
      <c r="A32" s="53" t="s">
        <v>8</v>
      </c>
      <c r="B32" s="53"/>
      <c r="C32" s="11" t="s">
        <v>21</v>
      </c>
      <c r="D32" s="11" t="s">
        <v>21</v>
      </c>
      <c r="E32" s="11" t="s">
        <v>21</v>
      </c>
      <c r="F32" s="11" t="s">
        <v>21</v>
      </c>
      <c r="G32" s="11" t="s">
        <v>21</v>
      </c>
      <c r="H32" s="11" t="s">
        <v>21</v>
      </c>
      <c r="I32" s="11" t="s">
        <v>21</v>
      </c>
      <c r="J32" s="11" t="s">
        <v>21</v>
      </c>
      <c r="K32" s="11" t="s">
        <v>21</v>
      </c>
      <c r="L32" s="11" t="s">
        <v>21</v>
      </c>
      <c r="M32" s="11" t="s">
        <v>21</v>
      </c>
      <c r="N32" s="11" t="s">
        <v>21</v>
      </c>
      <c r="O32" s="11" t="s">
        <v>21</v>
      </c>
      <c r="P32" s="11" t="s">
        <v>21</v>
      </c>
      <c r="Q32" s="11" t="s">
        <v>21</v>
      </c>
      <c r="R32" s="11" t="s">
        <v>21</v>
      </c>
      <c r="S32" s="11" t="s">
        <v>21</v>
      </c>
      <c r="T32" s="11" t="s">
        <v>21</v>
      </c>
      <c r="U32" s="11" t="s">
        <v>21</v>
      </c>
      <c r="V32" s="11" t="s">
        <v>21</v>
      </c>
    </row>
    <row r="33" spans="1:22" x14ac:dyDescent="0.25">
      <c r="A33" s="53" t="s">
        <v>9</v>
      </c>
      <c r="B33" s="53"/>
      <c r="C33" s="11" t="s">
        <v>21</v>
      </c>
      <c r="D33" s="11" t="s">
        <v>21</v>
      </c>
      <c r="E33" s="11" t="s">
        <v>21</v>
      </c>
      <c r="F33" s="11" t="s">
        <v>21</v>
      </c>
      <c r="G33" s="11" t="s">
        <v>21</v>
      </c>
      <c r="H33" s="11" t="s">
        <v>21</v>
      </c>
      <c r="I33" s="11" t="s">
        <v>21</v>
      </c>
      <c r="J33" s="11" t="s">
        <v>21</v>
      </c>
      <c r="K33" s="11" t="s">
        <v>21</v>
      </c>
      <c r="L33" s="11" t="s">
        <v>21</v>
      </c>
      <c r="M33" s="11" t="s">
        <v>21</v>
      </c>
      <c r="N33" s="11" t="s">
        <v>21</v>
      </c>
      <c r="O33" s="11" t="s">
        <v>21</v>
      </c>
      <c r="P33" s="11" t="s">
        <v>21</v>
      </c>
      <c r="Q33" s="11" t="s">
        <v>21</v>
      </c>
      <c r="R33" s="11" t="s">
        <v>21</v>
      </c>
      <c r="S33" s="11" t="s">
        <v>21</v>
      </c>
      <c r="T33" s="11" t="s">
        <v>21</v>
      </c>
      <c r="U33" s="11" t="s">
        <v>21</v>
      </c>
      <c r="V33" s="11" t="s">
        <v>21</v>
      </c>
    </row>
    <row r="34" spans="1:22" ht="15.75" x14ac:dyDescent="0.25">
      <c r="A34" s="51" t="s">
        <v>10</v>
      </c>
      <c r="B34" s="52"/>
      <c r="C34" s="11" t="s">
        <v>21</v>
      </c>
      <c r="D34" s="11" t="s">
        <v>21</v>
      </c>
      <c r="E34" s="11" t="s">
        <v>21</v>
      </c>
      <c r="F34" s="11" t="s">
        <v>21</v>
      </c>
      <c r="G34" s="11" t="s">
        <v>21</v>
      </c>
      <c r="H34" s="11" t="s">
        <v>21</v>
      </c>
      <c r="I34" s="11" t="s">
        <v>21</v>
      </c>
      <c r="J34" s="11" t="s">
        <v>21</v>
      </c>
      <c r="K34" s="11" t="s">
        <v>21</v>
      </c>
      <c r="L34" s="11" t="s">
        <v>21</v>
      </c>
      <c r="M34" s="11" t="s">
        <v>21</v>
      </c>
      <c r="N34" s="11" t="s">
        <v>21</v>
      </c>
      <c r="O34" s="11" t="s">
        <v>21</v>
      </c>
      <c r="P34" s="11" t="s">
        <v>21</v>
      </c>
      <c r="Q34" s="11" t="s">
        <v>21</v>
      </c>
      <c r="R34" s="11" t="s">
        <v>21</v>
      </c>
      <c r="S34" s="11" t="s">
        <v>21</v>
      </c>
      <c r="T34" s="11" t="s">
        <v>21</v>
      </c>
      <c r="U34" s="11" t="s">
        <v>21</v>
      </c>
      <c r="V34" s="11" t="s">
        <v>21</v>
      </c>
    </row>
    <row r="35" spans="1:22" x14ac:dyDescent="0.25">
      <c r="A35" s="13"/>
    </row>
    <row r="36" spans="1:22" x14ac:dyDescent="0.25">
      <c r="A36" s="13"/>
    </row>
    <row r="37" spans="1:22" x14ac:dyDescent="0.25">
      <c r="A37" s="13"/>
      <c r="E37" t="s">
        <v>22</v>
      </c>
    </row>
  </sheetData>
  <mergeCells count="18">
    <mergeCell ref="A13:B14"/>
    <mergeCell ref="C13:G13"/>
    <mergeCell ref="H13:L13"/>
    <mergeCell ref="M13:Q13"/>
    <mergeCell ref="R13:V13"/>
    <mergeCell ref="A34:B34"/>
    <mergeCell ref="A16:B16"/>
    <mergeCell ref="A17:B17"/>
    <mergeCell ref="A18:B18"/>
    <mergeCell ref="A29:B30"/>
    <mergeCell ref="M29:Q29"/>
    <mergeCell ref="R29:V29"/>
    <mergeCell ref="A31:B31"/>
    <mergeCell ref="A32:B32"/>
    <mergeCell ref="A33:B33"/>
    <mergeCell ref="C29:G29"/>
    <mergeCell ref="H29:L29"/>
    <mergeCell ref="A15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workbookViewId="0">
      <selection activeCell="C18" sqref="C18"/>
    </sheetView>
  </sheetViews>
  <sheetFormatPr defaultRowHeight="15" x14ac:dyDescent="0.25"/>
  <sheetData>
    <row r="1" spans="1:22" x14ac:dyDescent="0.25">
      <c r="A1" s="15" t="s">
        <v>11</v>
      </c>
      <c r="B1" s="15"/>
      <c r="C1" s="15"/>
      <c r="D1" s="15"/>
      <c r="E1" s="15"/>
      <c r="F1" s="15"/>
      <c r="G1" s="15"/>
      <c r="H1" s="15"/>
      <c r="I1" s="15"/>
    </row>
    <row r="2" spans="1:22" x14ac:dyDescent="0.25">
      <c r="A2" s="15" t="s">
        <v>12</v>
      </c>
      <c r="B2" s="15"/>
      <c r="C2" s="15"/>
      <c r="D2" s="15"/>
      <c r="E2" s="15"/>
      <c r="F2" s="15"/>
      <c r="G2" s="15"/>
      <c r="H2" s="15"/>
      <c r="I2" s="15"/>
    </row>
    <row r="3" spans="1:22" x14ac:dyDescent="0.25">
      <c r="A3" s="15" t="s">
        <v>13</v>
      </c>
      <c r="B3" s="15"/>
      <c r="C3" s="15"/>
      <c r="D3" s="15"/>
      <c r="E3" s="15"/>
      <c r="F3" s="15"/>
      <c r="G3" s="15"/>
      <c r="H3" s="15"/>
      <c r="I3" s="15"/>
    </row>
    <row r="4" spans="1:22" x14ac:dyDescent="0.25">
      <c r="A4" s="15" t="s">
        <v>14</v>
      </c>
      <c r="B4" s="15"/>
      <c r="C4" s="15"/>
      <c r="D4" s="15"/>
      <c r="E4" s="15"/>
      <c r="F4" s="15"/>
      <c r="G4" s="15"/>
      <c r="H4" s="15"/>
      <c r="I4" s="15"/>
    </row>
    <row r="5" spans="1:22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22" x14ac:dyDescent="0.25">
      <c r="A6" s="15" t="s">
        <v>16</v>
      </c>
      <c r="B6" s="15"/>
      <c r="C6" s="15"/>
      <c r="D6" s="15"/>
      <c r="E6" s="15"/>
      <c r="F6" s="15"/>
      <c r="G6" s="15"/>
      <c r="H6" s="15"/>
      <c r="I6" s="15"/>
    </row>
    <row r="7" spans="1:22" x14ac:dyDescent="0.25">
      <c r="A7" s="15" t="s">
        <v>17</v>
      </c>
      <c r="B7" s="15"/>
      <c r="C7" s="15"/>
      <c r="D7" s="15"/>
      <c r="E7" s="15"/>
      <c r="F7" s="15"/>
      <c r="G7" s="15"/>
      <c r="H7" s="15"/>
      <c r="I7" s="15"/>
    </row>
    <row r="8" spans="1:22" x14ac:dyDescent="0.25">
      <c r="A8" s="15"/>
      <c r="B8" s="15"/>
      <c r="C8" s="15"/>
      <c r="D8" s="15"/>
      <c r="E8" s="15"/>
      <c r="F8" s="15"/>
      <c r="G8" s="15"/>
      <c r="H8" s="15"/>
      <c r="I8" s="15"/>
    </row>
    <row r="9" spans="1:22" x14ac:dyDescent="0.25">
      <c r="A9" s="15"/>
      <c r="B9" s="15"/>
      <c r="C9" s="15"/>
      <c r="D9" s="15"/>
      <c r="E9" s="15"/>
      <c r="F9" s="15"/>
      <c r="G9" s="15"/>
      <c r="H9" s="15"/>
      <c r="I9" s="15"/>
    </row>
    <row r="10" spans="1:22" x14ac:dyDescent="0.25">
      <c r="A10" s="15" t="s">
        <v>18</v>
      </c>
      <c r="B10" s="15"/>
      <c r="C10" s="15"/>
      <c r="D10" s="15"/>
      <c r="E10" s="15"/>
      <c r="F10" s="15"/>
      <c r="G10" s="15"/>
      <c r="H10" s="15"/>
      <c r="I10" s="15"/>
    </row>
    <row r="11" spans="1:22" x14ac:dyDescent="0.25">
      <c r="A11" s="15" t="s">
        <v>19</v>
      </c>
      <c r="B11" s="15"/>
      <c r="C11" s="15"/>
      <c r="D11" s="15"/>
      <c r="E11" s="15"/>
      <c r="F11" s="15"/>
      <c r="G11" s="15"/>
      <c r="H11" s="15"/>
      <c r="I11" s="15"/>
    </row>
    <row r="12" spans="1:22" x14ac:dyDescent="0.25">
      <c r="A12" s="16" t="s">
        <v>1</v>
      </c>
      <c r="B12" s="16" t="s">
        <v>24</v>
      </c>
      <c r="C12" s="16"/>
      <c r="D12" s="16"/>
      <c r="E12" s="16"/>
      <c r="F12" s="16"/>
      <c r="G12" s="16"/>
      <c r="H12" s="16"/>
      <c r="I12" s="16"/>
    </row>
    <row r="13" spans="1:22" x14ac:dyDescent="0.25">
      <c r="A13" s="53" t="s">
        <v>2</v>
      </c>
      <c r="B13" s="53"/>
      <c r="C13" s="50" t="s">
        <v>3</v>
      </c>
      <c r="D13" s="50"/>
      <c r="E13" s="50"/>
      <c r="F13" s="50"/>
      <c r="G13" s="50"/>
      <c r="H13" s="50" t="s">
        <v>4</v>
      </c>
      <c r="I13" s="50"/>
      <c r="J13" s="50"/>
      <c r="K13" s="50"/>
      <c r="L13" s="50"/>
      <c r="M13" s="50" t="s">
        <v>5</v>
      </c>
      <c r="N13" s="50"/>
      <c r="O13" s="50"/>
      <c r="P13" s="50"/>
      <c r="Q13" s="50"/>
      <c r="R13" s="50" t="s">
        <v>6</v>
      </c>
      <c r="S13" s="50"/>
      <c r="T13" s="50"/>
      <c r="U13" s="50"/>
      <c r="V13" s="50"/>
    </row>
    <row r="14" spans="1:22" x14ac:dyDescent="0.25">
      <c r="A14" s="53"/>
      <c r="B14" s="53"/>
      <c r="C14" s="10">
        <v>2004</v>
      </c>
      <c r="D14" s="10">
        <v>2005</v>
      </c>
      <c r="E14" s="10">
        <v>2006</v>
      </c>
      <c r="F14" s="10">
        <v>2007</v>
      </c>
      <c r="G14" s="10">
        <v>2008</v>
      </c>
      <c r="H14" s="10">
        <v>2004</v>
      </c>
      <c r="I14" s="10">
        <v>2005</v>
      </c>
      <c r="J14" s="10">
        <v>2006</v>
      </c>
      <c r="K14" s="10">
        <v>2007</v>
      </c>
      <c r="L14" s="10">
        <v>2008</v>
      </c>
      <c r="M14" s="10">
        <v>2004</v>
      </c>
      <c r="N14" s="10">
        <v>2005</v>
      </c>
      <c r="O14" s="10">
        <v>2006</v>
      </c>
      <c r="P14" s="10">
        <v>2007</v>
      </c>
      <c r="Q14" s="10">
        <v>2008</v>
      </c>
      <c r="R14" s="10">
        <v>2004</v>
      </c>
      <c r="S14" s="10">
        <v>2005</v>
      </c>
      <c r="T14" s="10">
        <v>2006</v>
      </c>
      <c r="U14" s="10">
        <v>2007</v>
      </c>
      <c r="V14" s="10">
        <v>2008</v>
      </c>
    </row>
    <row r="15" spans="1:22" x14ac:dyDescent="0.25">
      <c r="A15" s="54" t="s">
        <v>7</v>
      </c>
      <c r="B15" s="54"/>
      <c r="C15" s="17">
        <v>4</v>
      </c>
      <c r="D15" s="17">
        <v>4</v>
      </c>
      <c r="E15" s="17">
        <v>2</v>
      </c>
      <c r="F15" s="17"/>
      <c r="G15" s="17"/>
      <c r="H15" s="17">
        <v>4</v>
      </c>
      <c r="I15" s="17">
        <v>4</v>
      </c>
      <c r="J15" s="18">
        <v>2</v>
      </c>
      <c r="K15" s="18"/>
      <c r="L15" s="18"/>
      <c r="M15" s="18">
        <v>51</v>
      </c>
      <c r="N15" s="18">
        <v>30</v>
      </c>
      <c r="O15" s="18">
        <v>42</v>
      </c>
      <c r="P15" s="19"/>
      <c r="Q15" s="19"/>
      <c r="R15" s="19"/>
      <c r="S15" s="19"/>
      <c r="T15" s="19"/>
      <c r="U15" s="19"/>
      <c r="V15" s="19"/>
    </row>
    <row r="16" spans="1:22" x14ac:dyDescent="0.25">
      <c r="A16" s="53" t="s">
        <v>8</v>
      </c>
      <c r="B16" s="53"/>
      <c r="C16" s="17"/>
      <c r="D16" s="17"/>
      <c r="E16" s="17"/>
      <c r="F16" s="17"/>
      <c r="G16" s="17"/>
      <c r="H16" s="17"/>
      <c r="I16" s="17"/>
      <c r="J16" s="18"/>
      <c r="K16" s="18"/>
      <c r="L16" s="18"/>
      <c r="M16" s="18"/>
      <c r="N16" s="18"/>
      <c r="O16" s="18"/>
      <c r="P16" s="19"/>
      <c r="Q16" s="19"/>
      <c r="R16" s="19"/>
      <c r="S16" s="19"/>
      <c r="T16" s="19"/>
      <c r="U16" s="19"/>
      <c r="V16" s="19"/>
    </row>
    <row r="17" spans="1:22" x14ac:dyDescent="0.25">
      <c r="A17" s="53" t="s">
        <v>9</v>
      </c>
      <c r="B17" s="53"/>
      <c r="C17" s="17">
        <v>2683</v>
      </c>
      <c r="D17" s="17">
        <v>2494</v>
      </c>
      <c r="E17" s="17">
        <v>1664</v>
      </c>
      <c r="F17" s="17">
        <v>1617</v>
      </c>
      <c r="G17" s="17">
        <v>1392</v>
      </c>
      <c r="H17" s="17">
        <v>1782</v>
      </c>
      <c r="I17" s="17">
        <v>1686</v>
      </c>
      <c r="J17" s="20">
        <v>1089</v>
      </c>
      <c r="K17" s="20">
        <v>1069</v>
      </c>
      <c r="L17" s="20">
        <v>972</v>
      </c>
      <c r="M17" s="20">
        <v>1728</v>
      </c>
      <c r="N17" s="20">
        <v>1132</v>
      </c>
      <c r="O17" s="20">
        <v>1528</v>
      </c>
      <c r="P17" s="20">
        <v>1410</v>
      </c>
      <c r="Q17" s="20">
        <v>1092</v>
      </c>
      <c r="R17" s="20">
        <v>1842</v>
      </c>
      <c r="S17" s="20">
        <v>1746</v>
      </c>
      <c r="T17" s="20">
        <v>1131</v>
      </c>
      <c r="U17" s="20">
        <v>1164</v>
      </c>
      <c r="V17" s="20">
        <v>540</v>
      </c>
    </row>
    <row r="18" spans="1:22" ht="15.75" x14ac:dyDescent="0.25">
      <c r="A18" s="51" t="s">
        <v>10</v>
      </c>
      <c r="B18" s="52"/>
      <c r="C18" s="20">
        <v>2.6869999999999998</v>
      </c>
      <c r="D18" s="20">
        <v>2.4980000000000002</v>
      </c>
      <c r="E18" s="20">
        <v>1.6659999999999999</v>
      </c>
      <c r="F18" s="20">
        <v>1.617</v>
      </c>
      <c r="G18" s="20">
        <v>1.3919999999999999</v>
      </c>
      <c r="H18" s="20">
        <v>1.786</v>
      </c>
      <c r="I18" s="20">
        <v>1.69</v>
      </c>
      <c r="J18" s="20">
        <v>1.091</v>
      </c>
      <c r="K18" s="20">
        <v>1.069</v>
      </c>
      <c r="L18" s="20">
        <v>0.97199999999999998</v>
      </c>
      <c r="M18" s="20">
        <v>1.7789999999999999</v>
      </c>
      <c r="N18" s="20">
        <v>1.1619999999999999</v>
      </c>
      <c r="O18" s="20">
        <v>1.57</v>
      </c>
      <c r="P18" s="20">
        <v>1.41</v>
      </c>
      <c r="Q18" s="20">
        <v>1.0920000000000001</v>
      </c>
      <c r="R18" s="20">
        <v>1.8420000000000001</v>
      </c>
      <c r="S18" s="20">
        <v>1.746</v>
      </c>
      <c r="T18" s="20">
        <v>1.131</v>
      </c>
      <c r="U18" s="20">
        <v>1.1639999999999999</v>
      </c>
      <c r="V18" s="20">
        <v>0.54</v>
      </c>
    </row>
    <row r="19" spans="1:22" x14ac:dyDescent="0.25">
      <c r="A19" s="21"/>
      <c r="R19" t="s">
        <v>29</v>
      </c>
    </row>
    <row r="20" spans="1:22" x14ac:dyDescent="0.25">
      <c r="A20" s="21"/>
    </row>
    <row r="21" spans="1:22" x14ac:dyDescent="0.25">
      <c r="A21" s="21"/>
    </row>
    <row r="22" spans="1:22" x14ac:dyDescent="0.25">
      <c r="A22" s="21"/>
    </row>
    <row r="23" spans="1:22" x14ac:dyDescent="0.25">
      <c r="A23" s="21"/>
    </row>
    <row r="24" spans="1:22" x14ac:dyDescent="0.25">
      <c r="A24" s="21"/>
    </row>
    <row r="25" spans="1:22" x14ac:dyDescent="0.25">
      <c r="A25" s="21"/>
    </row>
    <row r="26" spans="1:22" x14ac:dyDescent="0.25">
      <c r="A26" s="21"/>
    </row>
    <row r="27" spans="1:22" x14ac:dyDescent="0.25">
      <c r="A27" s="21" t="s">
        <v>23</v>
      </c>
    </row>
    <row r="28" spans="1:22" ht="15.75" x14ac:dyDescent="0.3">
      <c r="A28" s="22" t="s">
        <v>1</v>
      </c>
    </row>
    <row r="29" spans="1:22" x14ac:dyDescent="0.25">
      <c r="A29" s="53" t="s">
        <v>2</v>
      </c>
      <c r="B29" s="53"/>
      <c r="C29" s="50" t="s">
        <v>3</v>
      </c>
      <c r="D29" s="50"/>
      <c r="E29" s="50"/>
      <c r="F29" s="50"/>
      <c r="G29" s="50"/>
      <c r="H29" s="50" t="s">
        <v>4</v>
      </c>
      <c r="I29" s="50"/>
      <c r="J29" s="50"/>
      <c r="K29" s="50"/>
      <c r="L29" s="50"/>
      <c r="M29" s="50" t="s">
        <v>5</v>
      </c>
      <c r="N29" s="50"/>
      <c r="O29" s="50"/>
      <c r="P29" s="50"/>
      <c r="Q29" s="50"/>
      <c r="R29" s="50" t="s">
        <v>6</v>
      </c>
      <c r="S29" s="50"/>
      <c r="T29" s="50"/>
      <c r="U29" s="50"/>
      <c r="V29" s="50"/>
    </row>
    <row r="30" spans="1:22" x14ac:dyDescent="0.25">
      <c r="A30" s="53"/>
      <c r="B30" s="53"/>
      <c r="C30" s="10">
        <v>2004</v>
      </c>
      <c r="D30" s="10">
        <v>2005</v>
      </c>
      <c r="E30" s="10">
        <v>2006</v>
      </c>
      <c r="F30" s="10">
        <v>2007</v>
      </c>
      <c r="G30" s="10">
        <v>2008</v>
      </c>
      <c r="H30" s="10">
        <v>2004</v>
      </c>
      <c r="I30" s="10">
        <v>2005</v>
      </c>
      <c r="J30" s="10">
        <v>2006</v>
      </c>
      <c r="K30" s="10">
        <v>2007</v>
      </c>
      <c r="L30" s="10">
        <v>2008</v>
      </c>
      <c r="M30" s="10">
        <v>2004</v>
      </c>
      <c r="N30" s="10">
        <v>2005</v>
      </c>
      <c r="O30" s="10">
        <v>2006</v>
      </c>
      <c r="P30" s="10">
        <v>2007</v>
      </c>
      <c r="Q30" s="10">
        <v>2008</v>
      </c>
      <c r="R30" s="10">
        <v>2004</v>
      </c>
      <c r="S30" s="10">
        <v>2005</v>
      </c>
      <c r="T30" s="10">
        <v>2006</v>
      </c>
      <c r="U30" s="10">
        <v>2007</v>
      </c>
      <c r="V30" s="10">
        <v>2008</v>
      </c>
    </row>
    <row r="31" spans="1:22" x14ac:dyDescent="0.25">
      <c r="A31" s="54" t="s">
        <v>7</v>
      </c>
      <c r="B31" s="54"/>
      <c r="C31" s="11"/>
      <c r="D31" s="11"/>
      <c r="E31" s="11"/>
      <c r="F31" s="11"/>
      <c r="G31" s="11"/>
      <c r="H31" s="11"/>
      <c r="I31" s="11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53" t="s">
        <v>8</v>
      </c>
      <c r="B32" s="53"/>
      <c r="C32" s="11"/>
      <c r="D32" s="11"/>
      <c r="E32" s="11"/>
      <c r="F32" s="11"/>
      <c r="G32" s="11"/>
      <c r="H32" s="11"/>
      <c r="I32" s="11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x14ac:dyDescent="0.25">
      <c r="A33" s="53" t="s">
        <v>9</v>
      </c>
      <c r="B33" s="53"/>
      <c r="C33" s="11"/>
      <c r="D33" s="11"/>
      <c r="E33" s="11"/>
      <c r="F33" s="11"/>
      <c r="G33" s="11"/>
      <c r="H33" s="11"/>
      <c r="I33" s="11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ht="15.75" x14ac:dyDescent="0.25">
      <c r="A34" s="51" t="s">
        <v>10</v>
      </c>
      <c r="B34" s="5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</sheetData>
  <mergeCells count="18">
    <mergeCell ref="A13:B14"/>
    <mergeCell ref="C13:G13"/>
    <mergeCell ref="H13:L13"/>
    <mergeCell ref="M13:Q13"/>
    <mergeCell ref="R13:V13"/>
    <mergeCell ref="A34:B34"/>
    <mergeCell ref="A16:B16"/>
    <mergeCell ref="A17:B17"/>
    <mergeCell ref="A18:B18"/>
    <mergeCell ref="A29:B30"/>
    <mergeCell ref="M29:Q29"/>
    <mergeCell ref="R29:V29"/>
    <mergeCell ref="A31:B31"/>
    <mergeCell ref="A32:B32"/>
    <mergeCell ref="A33:B33"/>
    <mergeCell ref="C29:G29"/>
    <mergeCell ref="H29:L29"/>
    <mergeCell ref="A15:B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workbookViewId="0">
      <selection activeCell="U20" sqref="U20"/>
    </sheetView>
  </sheetViews>
  <sheetFormatPr defaultRowHeight="15" x14ac:dyDescent="0.25"/>
  <sheetData>
    <row r="1" spans="1:22" x14ac:dyDescent="0.25">
      <c r="A1" s="15" t="s">
        <v>11</v>
      </c>
      <c r="B1" s="15"/>
      <c r="C1" s="15"/>
      <c r="D1" s="15"/>
      <c r="E1" s="15"/>
      <c r="F1" s="15"/>
      <c r="G1" s="15"/>
      <c r="H1" s="15"/>
      <c r="I1" s="15"/>
    </row>
    <row r="2" spans="1:22" x14ac:dyDescent="0.25">
      <c r="A2" s="15" t="s">
        <v>12</v>
      </c>
      <c r="B2" s="15"/>
      <c r="C2" s="15"/>
      <c r="D2" s="15"/>
      <c r="E2" s="15"/>
      <c r="F2" s="15"/>
      <c r="G2" s="15"/>
      <c r="H2" s="15"/>
      <c r="I2" s="15"/>
    </row>
    <row r="3" spans="1:22" x14ac:dyDescent="0.25">
      <c r="A3" s="15" t="s">
        <v>13</v>
      </c>
      <c r="B3" s="15"/>
      <c r="C3" s="15"/>
      <c r="D3" s="15"/>
      <c r="E3" s="15"/>
      <c r="F3" s="15"/>
      <c r="G3" s="15"/>
      <c r="H3" s="15"/>
      <c r="I3" s="15"/>
    </row>
    <row r="4" spans="1:22" x14ac:dyDescent="0.25">
      <c r="A4" s="15" t="s">
        <v>14</v>
      </c>
      <c r="B4" s="15"/>
      <c r="C4" s="15"/>
      <c r="D4" s="15"/>
      <c r="E4" s="15"/>
      <c r="F4" s="15"/>
      <c r="G4" s="15"/>
      <c r="H4" s="15"/>
      <c r="I4" s="15"/>
    </row>
    <row r="5" spans="1:22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22" x14ac:dyDescent="0.25">
      <c r="A6" s="15" t="s">
        <v>16</v>
      </c>
      <c r="B6" s="15"/>
      <c r="C6" s="15"/>
      <c r="D6" s="15"/>
      <c r="E6" s="15"/>
      <c r="F6" s="15"/>
      <c r="G6" s="15"/>
      <c r="H6" s="15"/>
      <c r="I6" s="15"/>
    </row>
    <row r="7" spans="1:22" x14ac:dyDescent="0.25">
      <c r="A7" s="15" t="s">
        <v>17</v>
      </c>
      <c r="B7" s="15"/>
      <c r="C7" s="15"/>
      <c r="D7" s="15"/>
      <c r="E7" s="15"/>
      <c r="F7" s="15"/>
      <c r="G7" s="15"/>
      <c r="H7" s="15"/>
      <c r="I7" s="15"/>
    </row>
    <row r="8" spans="1:22" x14ac:dyDescent="0.25">
      <c r="A8" s="15"/>
      <c r="B8" s="15"/>
      <c r="C8" s="15"/>
      <c r="D8" s="15"/>
      <c r="E8" s="15"/>
      <c r="F8" s="15"/>
      <c r="G8" s="15"/>
      <c r="H8" s="15"/>
      <c r="I8" s="15"/>
    </row>
    <row r="9" spans="1:22" x14ac:dyDescent="0.25">
      <c r="A9" s="15"/>
      <c r="B9" s="15"/>
      <c r="C9" s="15"/>
      <c r="D9" s="15"/>
      <c r="E9" s="15"/>
      <c r="F9" s="15"/>
      <c r="G9" s="15"/>
      <c r="H9" s="15"/>
      <c r="I9" s="15"/>
    </row>
    <row r="10" spans="1:22" x14ac:dyDescent="0.25">
      <c r="A10" s="15" t="s">
        <v>18</v>
      </c>
      <c r="B10" s="15"/>
      <c r="C10" s="15"/>
      <c r="D10" s="15"/>
      <c r="E10" s="15"/>
      <c r="F10" s="15"/>
      <c r="G10" s="15"/>
      <c r="H10" s="15"/>
      <c r="I10" s="15"/>
    </row>
    <row r="11" spans="1:22" x14ac:dyDescent="0.25">
      <c r="A11" s="15" t="s">
        <v>19</v>
      </c>
      <c r="B11" s="15"/>
      <c r="C11" s="15"/>
      <c r="D11" s="15"/>
      <c r="E11" s="15"/>
      <c r="F11" s="15"/>
      <c r="G11" s="15"/>
      <c r="H11" s="15"/>
      <c r="I11" s="15"/>
    </row>
    <row r="12" spans="1:22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</row>
    <row r="13" spans="1:22" x14ac:dyDescent="0.25">
      <c r="A13" s="53" t="s">
        <v>2</v>
      </c>
      <c r="B13" s="53"/>
      <c r="C13" s="50" t="s">
        <v>3</v>
      </c>
      <c r="D13" s="50"/>
      <c r="E13" s="50"/>
      <c r="F13" s="50"/>
      <c r="G13" s="50"/>
      <c r="H13" s="50" t="s">
        <v>4</v>
      </c>
      <c r="I13" s="50"/>
      <c r="J13" s="50"/>
      <c r="K13" s="50"/>
      <c r="L13" s="50"/>
      <c r="M13" s="50" t="s">
        <v>5</v>
      </c>
      <c r="N13" s="50"/>
      <c r="O13" s="50"/>
      <c r="P13" s="50"/>
      <c r="Q13" s="50"/>
      <c r="R13" s="50" t="s">
        <v>6</v>
      </c>
      <c r="S13" s="50"/>
      <c r="T13" s="50"/>
      <c r="U13" s="50"/>
      <c r="V13" s="50"/>
    </row>
    <row r="14" spans="1:22" x14ac:dyDescent="0.25">
      <c r="A14" s="53"/>
      <c r="B14" s="53"/>
      <c r="C14" s="10">
        <v>2004</v>
      </c>
      <c r="D14" s="10">
        <v>2005</v>
      </c>
      <c r="E14" s="10">
        <v>2006</v>
      </c>
      <c r="F14" s="10">
        <v>2007</v>
      </c>
      <c r="G14" s="10">
        <v>2008</v>
      </c>
      <c r="H14" s="10">
        <v>2004</v>
      </c>
      <c r="I14" s="10">
        <v>2005</v>
      </c>
      <c r="J14" s="10">
        <v>2006</v>
      </c>
      <c r="K14" s="10">
        <v>2007</v>
      </c>
      <c r="L14" s="10">
        <v>2008</v>
      </c>
      <c r="M14" s="10">
        <v>2004</v>
      </c>
      <c r="N14" s="10">
        <v>2005</v>
      </c>
      <c r="O14" s="10">
        <v>2006</v>
      </c>
      <c r="P14" s="10">
        <v>2007</v>
      </c>
      <c r="Q14" s="10">
        <v>2008</v>
      </c>
      <c r="R14" s="10">
        <v>2004</v>
      </c>
      <c r="S14" s="10">
        <v>2005</v>
      </c>
      <c r="T14" s="10">
        <v>2006</v>
      </c>
      <c r="U14" s="10">
        <v>2007</v>
      </c>
      <c r="V14" s="10">
        <v>2008</v>
      </c>
    </row>
    <row r="15" spans="1:22" x14ac:dyDescent="0.25">
      <c r="A15" s="54" t="s">
        <v>7</v>
      </c>
      <c r="B15" s="54"/>
      <c r="C15" s="11"/>
      <c r="D15" s="11"/>
      <c r="E15" s="11"/>
      <c r="F15" s="11"/>
      <c r="G15" s="11"/>
      <c r="H15" s="11"/>
      <c r="I15" s="11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pans="1:22" x14ac:dyDescent="0.25">
      <c r="A16" s="53" t="s">
        <v>8</v>
      </c>
      <c r="B16" s="53"/>
      <c r="C16" s="11"/>
      <c r="D16" s="11"/>
      <c r="E16" s="11"/>
      <c r="F16" s="11"/>
      <c r="G16" s="11"/>
      <c r="H16" s="11"/>
      <c r="I16" s="11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pans="1:22" x14ac:dyDescent="0.25">
      <c r="A17" s="53" t="s">
        <v>9</v>
      </c>
      <c r="B17" s="53"/>
      <c r="C17" s="11">
        <v>589</v>
      </c>
      <c r="D17" s="11">
        <v>598</v>
      </c>
      <c r="E17" s="11">
        <v>595</v>
      </c>
      <c r="F17" s="11">
        <v>589</v>
      </c>
      <c r="G17" s="11"/>
      <c r="H17" s="11">
        <v>371</v>
      </c>
      <c r="I17" s="11">
        <v>363</v>
      </c>
      <c r="J17" s="19">
        <v>359</v>
      </c>
      <c r="K17" s="19">
        <v>358</v>
      </c>
      <c r="L17" s="19"/>
      <c r="M17" s="19">
        <v>205</v>
      </c>
      <c r="N17" s="19">
        <v>271</v>
      </c>
      <c r="O17" s="19">
        <v>274</v>
      </c>
      <c r="P17" s="19">
        <v>263</v>
      </c>
      <c r="Q17" s="19"/>
      <c r="R17" s="19">
        <v>1424</v>
      </c>
      <c r="S17" s="19">
        <v>858</v>
      </c>
      <c r="T17" s="19">
        <v>858</v>
      </c>
      <c r="U17" s="19">
        <v>858</v>
      </c>
      <c r="V17" s="19"/>
    </row>
    <row r="18" spans="1:22" ht="15.75" x14ac:dyDescent="0.25">
      <c r="A18" s="51" t="s">
        <v>10</v>
      </c>
      <c r="B18" s="52"/>
      <c r="C18" s="19">
        <v>0.58899999999999997</v>
      </c>
      <c r="D18" s="19">
        <v>0.59799999999999998</v>
      </c>
      <c r="E18" s="19">
        <v>0.59499999999999997</v>
      </c>
      <c r="F18" s="19">
        <v>0.58899999999999997</v>
      </c>
      <c r="G18" s="19"/>
      <c r="H18" s="19">
        <v>0.371</v>
      </c>
      <c r="I18" s="19">
        <v>0.36299999999999999</v>
      </c>
      <c r="J18" s="19">
        <v>0.35899999999999999</v>
      </c>
      <c r="K18" s="19">
        <v>0.35799999999999998</v>
      </c>
      <c r="L18" s="19"/>
      <c r="M18" s="19">
        <v>0.20499999999999999</v>
      </c>
      <c r="N18" s="19">
        <v>0.27100000000000002</v>
      </c>
      <c r="O18" s="19">
        <v>0.27400000000000002</v>
      </c>
      <c r="P18" s="19">
        <v>0.26300000000000001</v>
      </c>
      <c r="Q18" s="19"/>
      <c r="R18" s="19">
        <v>0.1424</v>
      </c>
      <c r="S18" s="19">
        <v>0.85799999999999998</v>
      </c>
      <c r="T18" s="19">
        <v>0.85799999999999998</v>
      </c>
      <c r="U18" s="19">
        <v>0.85799999999999998</v>
      </c>
      <c r="V18" s="19"/>
    </row>
    <row r="19" spans="1:22" x14ac:dyDescent="0.25">
      <c r="A19" s="21"/>
    </row>
    <row r="20" spans="1:22" x14ac:dyDescent="0.25">
      <c r="A20" s="21"/>
    </row>
    <row r="21" spans="1:22" x14ac:dyDescent="0.25">
      <c r="A21" s="21"/>
    </row>
    <row r="22" spans="1:22" x14ac:dyDescent="0.25">
      <c r="A22" s="21"/>
    </row>
    <row r="23" spans="1:22" x14ac:dyDescent="0.25">
      <c r="A23" s="21"/>
    </row>
    <row r="24" spans="1:22" x14ac:dyDescent="0.25">
      <c r="A24" s="21"/>
    </row>
    <row r="25" spans="1:22" x14ac:dyDescent="0.25">
      <c r="A25" s="21"/>
    </row>
    <row r="26" spans="1:22" x14ac:dyDescent="0.25">
      <c r="A26" s="21"/>
    </row>
    <row r="27" spans="1:22" x14ac:dyDescent="0.25">
      <c r="A27" s="21" t="s">
        <v>23</v>
      </c>
    </row>
    <row r="28" spans="1:22" ht="15.75" x14ac:dyDescent="0.3">
      <c r="A28" s="22" t="s">
        <v>1</v>
      </c>
    </row>
    <row r="29" spans="1:22" x14ac:dyDescent="0.25">
      <c r="A29" s="53" t="s">
        <v>2</v>
      </c>
      <c r="B29" s="53"/>
      <c r="C29" s="50" t="s">
        <v>3</v>
      </c>
      <c r="D29" s="50"/>
      <c r="E29" s="50"/>
      <c r="F29" s="50"/>
      <c r="G29" s="50"/>
      <c r="H29" s="50" t="s">
        <v>4</v>
      </c>
      <c r="I29" s="50"/>
      <c r="J29" s="50"/>
      <c r="K29" s="50"/>
      <c r="L29" s="50"/>
      <c r="M29" s="50" t="s">
        <v>5</v>
      </c>
      <c r="N29" s="50"/>
      <c r="O29" s="50"/>
      <c r="P29" s="50"/>
      <c r="Q29" s="50"/>
      <c r="R29" s="50" t="s">
        <v>6</v>
      </c>
      <c r="S29" s="50"/>
      <c r="T29" s="50"/>
      <c r="U29" s="50"/>
      <c r="V29" s="50"/>
    </row>
    <row r="30" spans="1:22" x14ac:dyDescent="0.25">
      <c r="A30" s="53"/>
      <c r="B30" s="53"/>
      <c r="C30" s="10">
        <v>2004</v>
      </c>
      <c r="D30" s="10">
        <v>2005</v>
      </c>
      <c r="E30" s="10">
        <v>2006</v>
      </c>
      <c r="F30" s="10">
        <v>2007</v>
      </c>
      <c r="G30" s="10">
        <v>2008</v>
      </c>
      <c r="H30" s="10">
        <v>2004</v>
      </c>
      <c r="I30" s="10">
        <v>2005</v>
      </c>
      <c r="J30" s="10">
        <v>2006</v>
      </c>
      <c r="K30" s="10">
        <v>2007</v>
      </c>
      <c r="L30" s="10">
        <v>2008</v>
      </c>
      <c r="M30" s="10">
        <v>2004</v>
      </c>
      <c r="N30" s="10">
        <v>2005</v>
      </c>
      <c r="O30" s="10">
        <v>2006</v>
      </c>
      <c r="P30" s="10">
        <v>2007</v>
      </c>
      <c r="Q30" s="10">
        <v>2008</v>
      </c>
      <c r="R30" s="10">
        <v>2004</v>
      </c>
      <c r="S30" s="10">
        <v>2005</v>
      </c>
      <c r="T30" s="10">
        <v>2006</v>
      </c>
      <c r="U30" s="10">
        <v>2007</v>
      </c>
      <c r="V30" s="10">
        <v>2008</v>
      </c>
    </row>
    <row r="31" spans="1:22" x14ac:dyDescent="0.25">
      <c r="A31" s="54" t="s">
        <v>7</v>
      </c>
      <c r="B31" s="54"/>
      <c r="C31" s="11"/>
      <c r="D31" s="11"/>
      <c r="E31" s="11"/>
      <c r="F31" s="11"/>
      <c r="G31" s="11"/>
      <c r="H31" s="11"/>
      <c r="I31" s="11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53" t="s">
        <v>8</v>
      </c>
      <c r="B32" s="53"/>
      <c r="C32" s="11"/>
      <c r="D32" s="11"/>
      <c r="E32" s="11"/>
      <c r="F32" s="11"/>
      <c r="G32" s="11"/>
      <c r="H32" s="11"/>
      <c r="I32" s="11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x14ac:dyDescent="0.25">
      <c r="A33" s="53" t="s">
        <v>9</v>
      </c>
      <c r="B33" s="53"/>
      <c r="C33" s="11"/>
      <c r="D33" s="11"/>
      <c r="E33" s="11"/>
      <c r="F33" s="11"/>
      <c r="G33" s="11"/>
      <c r="H33" s="11"/>
      <c r="I33" s="11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ht="15.75" x14ac:dyDescent="0.25">
      <c r="A34" s="51" t="s">
        <v>10</v>
      </c>
      <c r="B34" s="5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</sheetData>
  <mergeCells count="18">
    <mergeCell ref="A13:B14"/>
    <mergeCell ref="C13:G13"/>
    <mergeCell ref="H13:L13"/>
    <mergeCell ref="M13:Q13"/>
    <mergeCell ref="R13:V13"/>
    <mergeCell ref="A34:B34"/>
    <mergeCell ref="A16:B16"/>
    <mergeCell ref="A17:B17"/>
    <mergeCell ref="A18:B18"/>
    <mergeCell ref="A29:B30"/>
    <mergeCell ref="M29:Q29"/>
    <mergeCell ref="R29:V29"/>
    <mergeCell ref="A31:B31"/>
    <mergeCell ref="A32:B32"/>
    <mergeCell ref="A33:B33"/>
    <mergeCell ref="C29:G29"/>
    <mergeCell ref="H29:L29"/>
    <mergeCell ref="A15:B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tabSelected="1" view="pageBreakPreview" zoomScaleNormal="100" zoomScaleSheetLayoutView="100" workbookViewId="0">
      <selection activeCell="K25" sqref="K25"/>
    </sheetView>
  </sheetViews>
  <sheetFormatPr defaultRowHeight="15" x14ac:dyDescent="0.25"/>
  <cols>
    <col min="1" max="1" width="17.42578125" customWidth="1"/>
    <col min="3" max="22" width="7.42578125" customWidth="1"/>
  </cols>
  <sheetData>
    <row r="1" spans="1:33" ht="58.5" customHeight="1" x14ac:dyDescent="0.3">
      <c r="A1" s="45"/>
      <c r="B1" s="55" t="s">
        <v>25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25"/>
      <c r="W1" s="25"/>
      <c r="X1" s="25"/>
      <c r="Y1" s="25"/>
      <c r="Z1" s="25"/>
      <c r="AA1" s="25"/>
      <c r="AB1" s="25"/>
      <c r="AC1" s="25"/>
      <c r="AD1" s="25"/>
    </row>
    <row r="2" spans="1:33" ht="42" customHeight="1" x14ac:dyDescent="0.3">
      <c r="A2" s="62" t="s">
        <v>36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27"/>
      <c r="W2" s="27"/>
      <c r="X2" s="27"/>
      <c r="Y2" s="27"/>
      <c r="Z2" s="27"/>
      <c r="AA2" s="27"/>
      <c r="AB2" s="27"/>
      <c r="AC2" s="27"/>
      <c r="AD2" s="27"/>
    </row>
    <row r="3" spans="1:33" ht="15" customHeight="1" x14ac:dyDescent="0.25">
      <c r="B3" s="23"/>
      <c r="C3" s="23"/>
      <c r="D3" s="23"/>
      <c r="E3" s="23"/>
      <c r="F3" s="23"/>
      <c r="G3" s="23"/>
      <c r="H3" s="23"/>
      <c r="I3" s="23"/>
      <c r="J3" s="23"/>
      <c r="K3" s="23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3" x14ac:dyDescent="0.25">
      <c r="A4" s="25" t="s">
        <v>26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3" x14ac:dyDescent="0.25">
      <c r="B5" s="64" t="s">
        <v>27</v>
      </c>
      <c r="C5" s="64"/>
      <c r="D5" s="64"/>
      <c r="E5" s="26"/>
      <c r="F5" s="26"/>
      <c r="G5" s="26"/>
      <c r="H5" s="26"/>
      <c r="I5" s="26"/>
      <c r="J5" s="26"/>
      <c r="K5" s="26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</row>
    <row r="6" spans="1:33" ht="15" customHeight="1" x14ac:dyDescent="0.25">
      <c r="A6" s="61" t="s">
        <v>30</v>
      </c>
      <c r="B6" s="57" t="s">
        <v>3</v>
      </c>
      <c r="C6" s="58"/>
      <c r="D6" s="58"/>
      <c r="E6" s="58"/>
      <c r="F6" s="59"/>
      <c r="G6" s="57" t="s">
        <v>4</v>
      </c>
      <c r="H6" s="58"/>
      <c r="I6" s="58"/>
      <c r="J6" s="58"/>
      <c r="K6" s="59"/>
      <c r="L6" s="57" t="s">
        <v>5</v>
      </c>
      <c r="M6" s="58"/>
      <c r="N6" s="58"/>
      <c r="O6" s="58"/>
      <c r="P6" s="59"/>
      <c r="Q6" s="60" t="s">
        <v>6</v>
      </c>
      <c r="R6" s="60"/>
      <c r="S6" s="60"/>
      <c r="T6" s="60"/>
      <c r="U6" s="60"/>
      <c r="W6" s="37"/>
      <c r="X6" s="37"/>
      <c r="Y6" s="37"/>
      <c r="Z6" s="38"/>
      <c r="AA6" s="38"/>
      <c r="AB6" s="38"/>
      <c r="AC6" s="38"/>
      <c r="AD6" s="38"/>
      <c r="AE6" s="37"/>
      <c r="AF6" s="37"/>
      <c r="AG6" s="37"/>
    </row>
    <row r="7" spans="1:33" ht="15" customHeight="1" x14ac:dyDescent="0.25">
      <c r="A7" s="61"/>
      <c r="B7" s="40">
        <v>2004</v>
      </c>
      <c r="C7" s="40">
        <v>2005</v>
      </c>
      <c r="D7" s="40">
        <v>2006</v>
      </c>
      <c r="E7" s="40">
        <v>2007</v>
      </c>
      <c r="F7" s="40">
        <v>2008</v>
      </c>
      <c r="G7" s="40">
        <v>2004</v>
      </c>
      <c r="H7" s="40">
        <v>2005</v>
      </c>
      <c r="I7" s="40">
        <v>2006</v>
      </c>
      <c r="J7" s="40">
        <v>2007</v>
      </c>
      <c r="K7" s="40">
        <v>2008</v>
      </c>
      <c r="L7" s="40">
        <v>2004</v>
      </c>
      <c r="M7" s="40">
        <v>2005</v>
      </c>
      <c r="N7" s="40">
        <v>2006</v>
      </c>
      <c r="O7" s="40">
        <v>2007</v>
      </c>
      <c r="P7" s="40">
        <v>2008</v>
      </c>
      <c r="Q7" s="40">
        <v>2004</v>
      </c>
      <c r="R7" s="40">
        <v>2005</v>
      </c>
      <c r="S7" s="40">
        <v>2006</v>
      </c>
      <c r="T7" s="40">
        <v>2007</v>
      </c>
      <c r="U7" s="40">
        <v>2008</v>
      </c>
      <c r="W7" s="36"/>
      <c r="X7" s="36"/>
      <c r="Y7" s="36"/>
      <c r="Z7" s="38"/>
      <c r="AA7" s="38"/>
      <c r="AB7" s="38"/>
      <c r="AC7" s="38"/>
      <c r="AD7" s="38"/>
      <c r="AE7" s="36"/>
      <c r="AF7" s="36"/>
      <c r="AG7" s="36"/>
    </row>
    <row r="8" spans="1:33" ht="15" customHeight="1" x14ac:dyDescent="0.25">
      <c r="A8" s="41" t="s">
        <v>32</v>
      </c>
      <c r="B8" s="40">
        <f>Брянка!C18</f>
        <v>0.59</v>
      </c>
      <c r="C8" s="40">
        <f>Брянка!D18</f>
        <v>0.48299999999999998</v>
      </c>
      <c r="D8" s="40">
        <f>Брянка!E18</f>
        <v>0.45600000000000002</v>
      </c>
      <c r="E8" s="40">
        <f>Брянка!F18</f>
        <v>0.42399999999999999</v>
      </c>
      <c r="F8" s="40">
        <f>Брянка!G18</f>
        <v>0.33200000000000002</v>
      </c>
      <c r="G8" s="40">
        <f>Брянка!H18</f>
        <v>0.57999999999999996</v>
      </c>
      <c r="H8" s="40">
        <f>Брянка!I18</f>
        <v>0.56999999999999995</v>
      </c>
      <c r="I8" s="40">
        <f>Брянка!J18</f>
        <v>0.41699999999999998</v>
      </c>
      <c r="J8" s="40">
        <f>Брянка!K18</f>
        <v>0.36599999999999999</v>
      </c>
      <c r="K8" s="40">
        <f>Брянка!L18</f>
        <v>0.28699999999999998</v>
      </c>
      <c r="L8" s="40">
        <f>Брянка!M18</f>
        <v>0.155</v>
      </c>
      <c r="M8" s="40">
        <f>Брянка!N18</f>
        <v>0.1</v>
      </c>
      <c r="N8" s="40">
        <f>Брянка!O18</f>
        <v>0.40300000000000002</v>
      </c>
      <c r="O8" s="40">
        <f>Брянка!P18</f>
        <v>0.218</v>
      </c>
      <c r="P8" s="40">
        <f>Брянка!Q18</f>
        <v>0.20300000000000001</v>
      </c>
      <c r="Q8" s="40">
        <f>Брянка!R18</f>
        <v>0.54100000000000004</v>
      </c>
      <c r="R8" s="40">
        <f>Брянка!S18</f>
        <v>0.504</v>
      </c>
      <c r="S8" s="40">
        <f>Брянка!T18</f>
        <v>0.38300000000000001</v>
      </c>
      <c r="T8" s="40">
        <f>Брянка!U18</f>
        <v>0.45300000000000001</v>
      </c>
      <c r="U8" s="40">
        <f>Брянка!V18</f>
        <v>0.46500000000000002</v>
      </c>
      <c r="W8" s="36"/>
      <c r="X8" s="36"/>
      <c r="Y8" s="36"/>
      <c r="Z8" s="38"/>
      <c r="AA8" s="38"/>
      <c r="AB8" s="38"/>
      <c r="AC8" s="38"/>
      <c r="AD8" s="38"/>
      <c r="AE8" s="36"/>
      <c r="AF8" s="36"/>
      <c r="AG8" s="36"/>
    </row>
    <row r="9" spans="1:33" ht="15" customHeight="1" x14ac:dyDescent="0.25">
      <c r="A9" s="41" t="s">
        <v>33</v>
      </c>
      <c r="B9" s="40">
        <f>Ровеньки!C18</f>
        <v>2.6869999999999998</v>
      </c>
      <c r="C9" s="40">
        <f>Ровеньки!D18</f>
        <v>2.4980000000000002</v>
      </c>
      <c r="D9" s="40">
        <f>Ровеньки!E18</f>
        <v>1.6659999999999999</v>
      </c>
      <c r="E9" s="40">
        <f>Ровеньки!F18</f>
        <v>1.617</v>
      </c>
      <c r="F9" s="40">
        <f>Ровеньки!G18</f>
        <v>1.3919999999999999</v>
      </c>
      <c r="G9" s="40">
        <f>Ровеньки!H18</f>
        <v>1.786</v>
      </c>
      <c r="H9" s="40">
        <f>Ровеньки!I18</f>
        <v>1.69</v>
      </c>
      <c r="I9" s="40">
        <f>Ровеньки!J18</f>
        <v>1.091</v>
      </c>
      <c r="J9" s="40">
        <f>Ровеньки!K18</f>
        <v>1.069</v>
      </c>
      <c r="K9" s="40">
        <f>Ровеньки!L18</f>
        <v>0.97199999999999998</v>
      </c>
      <c r="L9" s="40">
        <f>Ровеньки!M18</f>
        <v>1.7789999999999999</v>
      </c>
      <c r="M9" s="40">
        <f>Ровеньки!N18</f>
        <v>1.1619999999999999</v>
      </c>
      <c r="N9" s="40">
        <f>Ровеньки!O18</f>
        <v>1.57</v>
      </c>
      <c r="O9" s="40">
        <f>Ровеньки!P18</f>
        <v>1.41</v>
      </c>
      <c r="P9" s="40">
        <f>Ровеньки!Q18</f>
        <v>1.0920000000000001</v>
      </c>
      <c r="Q9" s="40">
        <f>Ровеньки!R18</f>
        <v>1.8420000000000001</v>
      </c>
      <c r="R9" s="40">
        <f>Ровеньки!S18</f>
        <v>1.746</v>
      </c>
      <c r="S9" s="40">
        <f>Ровеньки!T18</f>
        <v>1.131</v>
      </c>
      <c r="T9" s="40">
        <f>Ровеньки!U18</f>
        <v>1.1639999999999999</v>
      </c>
      <c r="U9" s="40">
        <f>Ровеньки!V18</f>
        <v>0.54</v>
      </c>
      <c r="W9" s="36"/>
      <c r="X9" s="36"/>
      <c r="Y9" s="36"/>
      <c r="Z9" s="38"/>
      <c r="AA9" s="38"/>
      <c r="AB9" s="38"/>
      <c r="AC9" s="38"/>
      <c r="AD9" s="38"/>
      <c r="AE9" s="36"/>
      <c r="AF9" s="36"/>
      <c r="AG9" s="36"/>
    </row>
    <row r="10" spans="1:33" ht="15" customHeight="1" x14ac:dyDescent="0.25">
      <c r="A10" s="41" t="s">
        <v>34</v>
      </c>
      <c r="B10" s="40">
        <f>Лисичанск!C18</f>
        <v>0.58899999999999997</v>
      </c>
      <c r="C10" s="40">
        <f>Лисичанск!D18</f>
        <v>0.59799999999999998</v>
      </c>
      <c r="D10" s="40">
        <f>Лисичанск!E18</f>
        <v>0.59499999999999997</v>
      </c>
      <c r="E10" s="40">
        <f>Лисичанск!F18</f>
        <v>0.58899999999999997</v>
      </c>
      <c r="F10" s="40">
        <f>Лисичанск!G18</f>
        <v>0</v>
      </c>
      <c r="G10" s="40">
        <f>Лисичанск!H18</f>
        <v>0.371</v>
      </c>
      <c r="H10" s="40">
        <f>Лисичанск!I18</f>
        <v>0.36299999999999999</v>
      </c>
      <c r="I10" s="40">
        <f>Лисичанск!J18</f>
        <v>0.35899999999999999</v>
      </c>
      <c r="J10" s="40">
        <f>Лисичанск!K18</f>
        <v>0.35799999999999998</v>
      </c>
      <c r="K10" s="40">
        <f>Лисичанск!L18</f>
        <v>0</v>
      </c>
      <c r="L10" s="40">
        <f>Лисичанск!M18</f>
        <v>0.20499999999999999</v>
      </c>
      <c r="M10" s="40">
        <f>Лисичанск!N18</f>
        <v>0.27100000000000002</v>
      </c>
      <c r="N10" s="40">
        <f>Лисичанск!O18</f>
        <v>0.27400000000000002</v>
      </c>
      <c r="O10" s="40">
        <f>Лисичанск!P18</f>
        <v>0.26300000000000001</v>
      </c>
      <c r="P10" s="40">
        <f>Лисичанск!Q18</f>
        <v>0</v>
      </c>
      <c r="Q10" s="40">
        <f>Лисичанск!R18</f>
        <v>0.1424</v>
      </c>
      <c r="R10" s="40">
        <f>Лисичанск!S18</f>
        <v>0.85799999999999998</v>
      </c>
      <c r="S10" s="40">
        <f>Лисичанск!T18</f>
        <v>0.85799999999999998</v>
      </c>
      <c r="T10" s="40">
        <f>Лисичанск!U18</f>
        <v>0.85799999999999998</v>
      </c>
      <c r="U10" s="40">
        <f>Лисичанск!V18</f>
        <v>0</v>
      </c>
      <c r="W10" s="36"/>
      <c r="X10" s="36"/>
      <c r="Y10" s="36"/>
      <c r="Z10" s="38"/>
      <c r="AA10" s="38"/>
      <c r="AB10" s="38"/>
      <c r="AC10" s="38"/>
      <c r="AD10" s="38"/>
      <c r="AE10" s="36"/>
      <c r="AF10" s="36"/>
      <c r="AG10" s="36"/>
    </row>
    <row r="11" spans="1:33" ht="15" customHeight="1" x14ac:dyDescent="0.25">
      <c r="A11" s="42" t="s">
        <v>35</v>
      </c>
      <c r="B11" s="34">
        <f>SUM(B8:B10)</f>
        <v>3.8659999999999997</v>
      </c>
      <c r="C11" s="34">
        <f t="shared" ref="C11:U11" si="0">SUM(C8:C10)</f>
        <v>3.5790000000000002</v>
      </c>
      <c r="D11" s="34">
        <f t="shared" si="0"/>
        <v>2.7169999999999996</v>
      </c>
      <c r="E11" s="34">
        <f t="shared" si="0"/>
        <v>2.63</v>
      </c>
      <c r="F11" s="34">
        <f t="shared" si="0"/>
        <v>1.724</v>
      </c>
      <c r="G11" s="34">
        <f t="shared" si="0"/>
        <v>2.7370000000000001</v>
      </c>
      <c r="H11" s="34">
        <f t="shared" si="0"/>
        <v>2.6229999999999998</v>
      </c>
      <c r="I11" s="34">
        <f t="shared" si="0"/>
        <v>1.867</v>
      </c>
      <c r="J11" s="34">
        <f t="shared" si="0"/>
        <v>1.7930000000000001</v>
      </c>
      <c r="K11" s="34">
        <f t="shared" si="0"/>
        <v>1.2589999999999999</v>
      </c>
      <c r="L11" s="34">
        <f t="shared" si="0"/>
        <v>2.1389999999999998</v>
      </c>
      <c r="M11" s="34">
        <f t="shared" si="0"/>
        <v>1.5329999999999999</v>
      </c>
      <c r="N11" s="34">
        <f t="shared" si="0"/>
        <v>2.2469999999999999</v>
      </c>
      <c r="O11" s="34">
        <f t="shared" si="0"/>
        <v>1.891</v>
      </c>
      <c r="P11" s="34">
        <f t="shared" si="0"/>
        <v>1.2950000000000002</v>
      </c>
      <c r="Q11" s="34">
        <f t="shared" si="0"/>
        <v>2.5253999999999999</v>
      </c>
      <c r="R11" s="34">
        <f t="shared" si="0"/>
        <v>3.1080000000000001</v>
      </c>
      <c r="S11" s="34">
        <f t="shared" si="0"/>
        <v>2.3719999999999999</v>
      </c>
      <c r="T11" s="34">
        <f t="shared" si="0"/>
        <v>2.4750000000000001</v>
      </c>
      <c r="U11" s="34">
        <f t="shared" si="0"/>
        <v>1.0050000000000001</v>
      </c>
      <c r="W11" s="35"/>
      <c r="X11" s="35"/>
      <c r="Y11" s="39"/>
      <c r="Z11" s="38"/>
      <c r="AA11" s="38"/>
      <c r="AB11" s="38"/>
      <c r="AC11" s="38"/>
      <c r="AD11" s="38"/>
      <c r="AE11" s="35"/>
      <c r="AF11" s="35"/>
      <c r="AG11" s="35"/>
    </row>
    <row r="12" spans="1:33" x14ac:dyDescent="0.25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8"/>
      <c r="AF12" s="28"/>
      <c r="AG12" s="28"/>
    </row>
    <row r="13" spans="1:33" x14ac:dyDescent="0.25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8"/>
      <c r="AF13" s="28"/>
      <c r="AG13" s="28"/>
    </row>
    <row r="14" spans="1:33" x14ac:dyDescent="0.25">
      <c r="A14" s="63" t="s">
        <v>28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28"/>
      <c r="AF14" s="28"/>
      <c r="AG14" s="28"/>
    </row>
    <row r="15" spans="1:33" x14ac:dyDescent="0.25">
      <c r="B15" s="56" t="s">
        <v>27</v>
      </c>
      <c r="C15" s="56"/>
      <c r="D15" s="5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8"/>
      <c r="AF15" s="28"/>
      <c r="AG15" s="28"/>
    </row>
    <row r="16" spans="1:33" x14ac:dyDescent="0.25">
      <c r="A16" s="61" t="s">
        <v>30</v>
      </c>
      <c r="B16" s="57" t="s">
        <v>3</v>
      </c>
      <c r="C16" s="58"/>
      <c r="D16" s="58"/>
      <c r="E16" s="58"/>
      <c r="F16" s="58"/>
      <c r="G16" s="60" t="s">
        <v>4</v>
      </c>
      <c r="H16" s="60"/>
      <c r="I16" s="60"/>
      <c r="J16" s="60"/>
      <c r="K16" s="60"/>
      <c r="L16" s="57" t="s">
        <v>5</v>
      </c>
      <c r="M16" s="58"/>
      <c r="N16" s="58"/>
      <c r="O16" s="58"/>
      <c r="P16" s="58"/>
      <c r="Q16" s="57" t="s">
        <v>6</v>
      </c>
      <c r="R16" s="58"/>
      <c r="S16" s="58"/>
      <c r="T16" s="58"/>
      <c r="U16" s="59"/>
      <c r="W16" s="30"/>
      <c r="X16" s="30"/>
      <c r="Y16" s="30"/>
      <c r="Z16" s="30"/>
      <c r="AA16" s="30"/>
      <c r="AB16" s="31"/>
      <c r="AC16" s="31"/>
      <c r="AD16" s="32"/>
      <c r="AE16" s="31"/>
      <c r="AF16" s="31"/>
      <c r="AG16" s="30"/>
    </row>
    <row r="17" spans="1:33" ht="15" customHeight="1" x14ac:dyDescent="0.25">
      <c r="A17" s="61"/>
      <c r="B17" s="33">
        <v>2004</v>
      </c>
      <c r="C17" s="33">
        <v>2005</v>
      </c>
      <c r="D17" s="33">
        <v>2006</v>
      </c>
      <c r="E17" s="33">
        <v>2007</v>
      </c>
      <c r="F17" s="33">
        <v>2008</v>
      </c>
      <c r="G17" s="33">
        <v>2004</v>
      </c>
      <c r="H17" s="33">
        <v>2005</v>
      </c>
      <c r="I17" s="33">
        <v>2006</v>
      </c>
      <c r="J17" s="33">
        <v>2007</v>
      </c>
      <c r="K17" s="33">
        <v>2008</v>
      </c>
      <c r="L17" s="33">
        <v>2004</v>
      </c>
      <c r="M17" s="33">
        <v>2005</v>
      </c>
      <c r="N17" s="33">
        <v>2006</v>
      </c>
      <c r="O17" s="33">
        <v>2007</v>
      </c>
      <c r="P17" s="33">
        <v>2008</v>
      </c>
      <c r="Q17" s="33">
        <v>2004</v>
      </c>
      <c r="R17" s="33">
        <v>2005</v>
      </c>
      <c r="S17" s="33">
        <v>2006</v>
      </c>
      <c r="T17" s="33">
        <v>2007</v>
      </c>
      <c r="U17" s="33">
        <v>2008</v>
      </c>
      <c r="W17" s="30"/>
      <c r="X17" s="30"/>
      <c r="Y17" s="30"/>
      <c r="Z17" s="30"/>
      <c r="AA17" s="30"/>
      <c r="AB17" s="32"/>
      <c r="AC17" s="32"/>
      <c r="AD17" s="32"/>
      <c r="AE17" s="32"/>
      <c r="AF17" s="32"/>
      <c r="AG17" s="32"/>
    </row>
    <row r="18" spans="1:33" ht="15" customHeight="1" x14ac:dyDescent="0.25">
      <c r="A18" s="43" t="s">
        <v>31</v>
      </c>
      <c r="B18" s="44">
        <f>Антрацит!C11</f>
        <v>1.8210000000000002</v>
      </c>
      <c r="C18" s="44">
        <f>Антрацит!D11</f>
        <v>1.8439999999999999</v>
      </c>
      <c r="D18" s="44">
        <f>Антрацит!E11</f>
        <v>1.1819999999999999</v>
      </c>
      <c r="E18" s="44">
        <f>Антрацит!F11</f>
        <v>1.1339999999999999</v>
      </c>
      <c r="F18" s="44">
        <f>Антрацит!G11</f>
        <v>1.1100000000000001</v>
      </c>
      <c r="G18" s="44">
        <f>Антрацит!H11</f>
        <v>1.1280000000000001</v>
      </c>
      <c r="H18" s="44">
        <f>Антрацит!I11</f>
        <v>1.137</v>
      </c>
      <c r="I18" s="44">
        <f>Антрацит!J11</f>
        <v>0.79800000000000004</v>
      </c>
      <c r="J18" s="44">
        <f>Антрацит!K11</f>
        <v>0.78200000000000003</v>
      </c>
      <c r="K18" s="44">
        <f>Антрацит!L11</f>
        <v>0.77800000000000002</v>
      </c>
      <c r="L18" s="44">
        <f>Антрацит!M11</f>
        <v>1.921</v>
      </c>
      <c r="M18" s="44">
        <f>Антрацит!N11</f>
        <v>1.913</v>
      </c>
      <c r="N18" s="44">
        <f>Антрацит!O11</f>
        <v>0.67200000000000004</v>
      </c>
      <c r="O18" s="44">
        <f>Антрацит!P11</f>
        <v>0.66700000000000004</v>
      </c>
      <c r="P18" s="44">
        <f>Антрацит!Q11</f>
        <v>0.65900000000000003</v>
      </c>
      <c r="Q18" s="44">
        <f>Антрацит!R11</f>
        <v>3.0390000000000001</v>
      </c>
      <c r="R18" s="44">
        <f>Антрацит!S11</f>
        <v>3.0129999999999999</v>
      </c>
      <c r="S18" s="44">
        <f>Антрацит!T11</f>
        <v>2.1459999999999999</v>
      </c>
      <c r="T18" s="44">
        <f>Антрацит!U11</f>
        <v>2.0960000000000001</v>
      </c>
      <c r="U18" s="44">
        <f>Антрацит!V11</f>
        <v>2.032</v>
      </c>
      <c r="W18" s="30"/>
      <c r="X18" s="30"/>
      <c r="Y18" s="30"/>
      <c r="Z18" s="30"/>
      <c r="AA18" s="30"/>
      <c r="AB18" s="35"/>
      <c r="AC18" s="35"/>
      <c r="AD18" s="35"/>
      <c r="AE18" s="35"/>
      <c r="AF18" s="35"/>
      <c r="AG18" s="35"/>
    </row>
    <row r="19" spans="1:33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0"/>
      <c r="W19" s="30"/>
      <c r="X19" s="30"/>
      <c r="Y19" s="30"/>
      <c r="Z19" s="30"/>
      <c r="AA19" s="32"/>
      <c r="AB19" s="32"/>
      <c r="AC19" s="32"/>
      <c r="AD19" s="32"/>
      <c r="AE19" s="32"/>
      <c r="AF19" s="32"/>
    </row>
    <row r="20" spans="1:33" ht="15" customHeight="1" x14ac:dyDescent="0.25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0"/>
      <c r="W20" s="30"/>
      <c r="X20" s="30"/>
      <c r="Y20" s="30"/>
      <c r="Z20" s="30"/>
      <c r="AA20" s="35"/>
      <c r="AB20" s="35"/>
      <c r="AC20" s="35"/>
      <c r="AD20" s="35"/>
      <c r="AE20" s="35"/>
      <c r="AF20" s="35"/>
    </row>
    <row r="21" spans="1:33" x14ac:dyDescent="0.25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</sheetData>
  <mergeCells count="15">
    <mergeCell ref="A6:A7"/>
    <mergeCell ref="A16:A17"/>
    <mergeCell ref="A2:U2"/>
    <mergeCell ref="A14:AD14"/>
    <mergeCell ref="B5:D5"/>
    <mergeCell ref="B1:U1"/>
    <mergeCell ref="B15:D15"/>
    <mergeCell ref="Q16:U16"/>
    <mergeCell ref="L6:P6"/>
    <mergeCell ref="Q6:U6"/>
    <mergeCell ref="B16:F16"/>
    <mergeCell ref="G16:K16"/>
    <mergeCell ref="B6:F6"/>
    <mergeCell ref="G6:K6"/>
    <mergeCell ref="L16:P16"/>
  </mergeCells>
  <pageMargins left="0.7" right="0.7" top="0.75" bottom="0.75" header="0.3" footer="0.3"/>
  <pageSetup paperSize="9" scale="78" orientation="landscape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Антрацит</vt:lpstr>
      <vt:lpstr>Брянка</vt:lpstr>
      <vt:lpstr>Ровеньки</vt:lpstr>
      <vt:lpstr>Лисичанск</vt:lpstr>
      <vt:lpstr>Зведена таблиця</vt:lpstr>
      <vt:lpstr>'Зведена таблиця'!Область_печати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2011-09-06T13:35:28Z</cp:lastPrinted>
  <dcterms:created xsi:type="dcterms:W3CDTF">2011-08-17T09:30:39Z</dcterms:created>
  <dcterms:modified xsi:type="dcterms:W3CDTF">2011-09-06T13:36:56Z</dcterms:modified>
</cp:coreProperties>
</file>